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V 2026\6 Difusión\Página\Descarga los documentos\"/>
    </mc:Choice>
  </mc:AlternateContent>
  <xr:revisionPtr revIDLastSave="0" documentId="13_ncr:1_{26387243-2E72-4B7F-815B-BD7617CFA97E}" xr6:coauthVersionLast="47" xr6:coauthVersionMax="47" xr10:uidLastSave="{00000000-0000-0000-0000-000000000000}"/>
  <workbookProtection workbookAlgorithmName="SHA-512" workbookHashValue="KwTQjzQf7P0UmjfybhH3yvxEyrPAIvnw+gZst+vRa6GmQ0iknhpKaFJiqQB+Ew3BgxW6MiucuNLJ2qGmr8g3mQ==" workbookSaltValue="YPQMa9b8U9OwhswRUZWaHQ==" workbookSpinCount="100000" lockStructure="1"/>
  <bookViews>
    <workbookView xWindow="-28920" yWindow="2310" windowWidth="29040" windowHeight="15720" xr2:uid="{8BD0A605-402D-4149-B206-BD6DD8CFD378}"/>
  </bookViews>
  <sheets>
    <sheet name="Hoja I. Datos Generales" sheetId="1" r:id="rId1"/>
    <sheet name="Hoja II. Información Técnica" sheetId="2" r:id="rId2"/>
    <sheet name="Precios BdP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2" l="1"/>
  <c r="D74" i="2" l="1"/>
  <c r="D73" i="2" s="1"/>
  <c r="D61" i="2"/>
  <c r="D64" i="2"/>
  <c r="D62" i="2" l="1"/>
  <c r="D76" i="2" s="1"/>
  <c r="D79" i="2" s="1"/>
  <c r="D63" i="2" l="1"/>
</calcChain>
</file>

<file path=xl/sharedStrings.xml><?xml version="1.0" encoding="utf-8"?>
<sst xmlns="http://schemas.openxmlformats.org/spreadsheetml/2006/main" count="209" uniqueCount="168">
  <si>
    <t>Agencia de Energía del Estado de Puebla</t>
  </si>
  <si>
    <t>Anexo 1. Ficha Técnica del Proyecto</t>
  </si>
  <si>
    <t>*El siguiente formato denominado "Hoja I. Datos Generales" deberá de ser completado según sea el caso del Solicitante, siendo Personal Moral la sección I.I y siendo Persona Física la sección I.II. Únicamente se deberán llenar las casillas marcadas en color gris.</t>
  </si>
  <si>
    <t>I.I Información general - Personas Morales:</t>
  </si>
  <si>
    <t>Representante legal</t>
  </si>
  <si>
    <t>RFC</t>
  </si>
  <si>
    <t>De acuerdo con la Constancia de Situación Fiscal llenar esta celda.</t>
  </si>
  <si>
    <t>Régimen fiscal</t>
  </si>
  <si>
    <t>Correo electrónico de contacto</t>
  </si>
  <si>
    <t>Teléfono de contacto</t>
  </si>
  <si>
    <t>Giro de actividad empresarial</t>
  </si>
  <si>
    <t>Número de empleados</t>
  </si>
  <si>
    <t>Total de ventas del último año</t>
  </si>
  <si>
    <t>Según los datos proporcionados en la Constancia de Situación Fiscal, llenar la siguiente tabla:</t>
  </si>
  <si>
    <t>Porcentaje</t>
  </si>
  <si>
    <t>Domicilio de la Micro, Pequeña o Mediana Empresa</t>
  </si>
  <si>
    <t>Nombre de la vialidad</t>
  </si>
  <si>
    <t>Número interior</t>
  </si>
  <si>
    <t>Código Postal</t>
  </si>
  <si>
    <t>Nombre del municipio</t>
  </si>
  <si>
    <t>I.II Información general - Personas Físicas:</t>
  </si>
  <si>
    <t>Nombre del solicitante</t>
  </si>
  <si>
    <t>*El siguiente formato denominado "Hoja II. Información Técnica" deberá ser completado en su totalidad, llenando sólo las casillas marcadas en color gris.</t>
  </si>
  <si>
    <t>I. Información general:</t>
  </si>
  <si>
    <t>Nombre y razón social de la empresa ejecutora</t>
  </si>
  <si>
    <t>Tarifa contratada</t>
  </si>
  <si>
    <t>Energía eléctrica generada por el sistema fotovoltaico al año (kWh)</t>
  </si>
  <si>
    <t>Ahorro en energía electrica que representa el sistema fotovoltaico al año (%)</t>
  </si>
  <si>
    <t>II. Acreditaciones o certificaciones de la empresa:</t>
  </si>
  <si>
    <t>Instancia que otorga la certificación</t>
  </si>
  <si>
    <t>Nombre de la empresa/persona certificada</t>
  </si>
  <si>
    <t>Fecha (mes/año)</t>
  </si>
  <si>
    <t>Adjuntar constancias de certificación</t>
  </si>
  <si>
    <t>*Incluir anexos en formato pdf de la documentación comprobatoria</t>
  </si>
  <si>
    <t>III. Descripción detallada del proyecto:</t>
  </si>
  <si>
    <t>Marca</t>
  </si>
  <si>
    <t xml:space="preserve">Modelo
</t>
  </si>
  <si>
    <t>Número de medidor</t>
  </si>
  <si>
    <t>Ejemplo: "1F, 2H"</t>
  </si>
  <si>
    <t>*Incluir anexos donde se verifique la información como propuesta tecnica del sitio a intervenir</t>
  </si>
  <si>
    <t>IV. Ubicación geográfica del proyecto:</t>
  </si>
  <si>
    <t>Ubicación geográfica</t>
  </si>
  <si>
    <t>Incluir coordenadas y captura de mapa con locación del predio donde se realizará la instalación</t>
  </si>
  <si>
    <t>Dirección</t>
  </si>
  <si>
    <t>Coordenadas geográficas decimales</t>
  </si>
  <si>
    <t>Latitud</t>
  </si>
  <si>
    <t>Longitud</t>
  </si>
  <si>
    <t>V. Desarrollo del proyecto por etapa:</t>
  </si>
  <si>
    <t>Número</t>
  </si>
  <si>
    <t>Actividad</t>
  </si>
  <si>
    <t>Fecha inicial</t>
  </si>
  <si>
    <t>Duración</t>
  </si>
  <si>
    <t>Preparación para la instalación</t>
  </si>
  <si>
    <t>Instalación</t>
  </si>
  <si>
    <t>Gestión de la interconexión ante CFE</t>
  </si>
  <si>
    <t>Vida útil del proyecto:</t>
  </si>
  <si>
    <t>Años</t>
  </si>
  <si>
    <t>Inversión total inc. IVA (MXN)</t>
  </si>
  <si>
    <t>Inversión por parte de la Agencia de Energía (MXN)</t>
  </si>
  <si>
    <t>Inversión restante (MXN)</t>
  </si>
  <si>
    <t>Precio por Wp inc. IVA (MXN/Wp)</t>
  </si>
  <si>
    <t>Costos de operación anuales</t>
  </si>
  <si>
    <t>Costos de mantenimiento anuales</t>
  </si>
  <si>
    <t>Financiamiento</t>
  </si>
  <si>
    <t>Fuente</t>
  </si>
  <si>
    <t>Porcentaje (%)</t>
  </si>
  <si>
    <t>Agencia de Energía</t>
  </si>
  <si>
    <t>Porcentaje Adicional de Apoyo (PAA)</t>
  </si>
  <si>
    <t>Porcentaje Base de Apoyo (PBA)</t>
  </si>
  <si>
    <t>Total</t>
  </si>
  <si>
    <t>Meta</t>
  </si>
  <si>
    <t>Unidad</t>
  </si>
  <si>
    <t>Número de empleos generados durante la ejecución del proyecto</t>
  </si>
  <si>
    <t>Empleos</t>
  </si>
  <si>
    <t>Número de personas beneficiadas por la ejecución del proyecto</t>
  </si>
  <si>
    <t>Personas</t>
  </si>
  <si>
    <t>Porcentaje de mujeres o personas de grupos vulnerables que participan en la ejecución del proyecto</t>
  </si>
  <si>
    <t>%</t>
  </si>
  <si>
    <t>Número de personas físicas o morales contratadas para la proveeduría del proyecto</t>
  </si>
  <si>
    <t>Número de empresas</t>
  </si>
  <si>
    <t>Monto estimado por contratar para la proveeduría del proyecto</t>
  </si>
  <si>
    <t>Pesos</t>
  </si>
  <si>
    <t>Especificaciones</t>
  </si>
  <si>
    <t>Característica</t>
  </si>
  <si>
    <t>Nombre del archivo/documento</t>
  </si>
  <si>
    <t>Página</t>
  </si>
  <si>
    <t>Especificar norma, eficiencia o característica solicitada</t>
  </si>
  <si>
    <t>Especificar nombre del documento en el que se encuentra la evidencia</t>
  </si>
  <si>
    <t>Especificar página del documento en el que se encuentra la evidencia</t>
  </si>
  <si>
    <t>Garantía de fabricación de al menos 10 años</t>
  </si>
  <si>
    <t>El marco del módulo debe ser anodizado</t>
  </si>
  <si>
    <t>Interconexión: IEC 61727, UL 1741 ó NMX-J-676-ANCE</t>
  </si>
  <si>
    <t>Garantía de fabricación de al menos 5 años</t>
  </si>
  <si>
    <t>Eficiencia mayor a 97% y distorsión armónica total en corriente menor a 5%</t>
  </si>
  <si>
    <t>Servicio técnico en México</t>
  </si>
  <si>
    <t>Periodo</t>
  </si>
  <si>
    <t>kWh</t>
  </si>
  <si>
    <t>Importe</t>
  </si>
  <si>
    <t>Indicadores</t>
  </si>
  <si>
    <t>Valores</t>
  </si>
  <si>
    <t>Tasa de Retorno (años)</t>
  </si>
  <si>
    <t>años</t>
  </si>
  <si>
    <t>Rangos</t>
  </si>
  <si>
    <t>Precio Máximo por Wp</t>
  </si>
  <si>
    <t>Porcentaje base de apoyo</t>
  </si>
  <si>
    <t>Factor de porcentaje adicional de apoyo [FPAA]</t>
  </si>
  <si>
    <t>Monto máximo del Apoyo [MMA]</t>
  </si>
  <si>
    <t> de capacidad del sistema fotovoltaico (kWp)</t>
  </si>
  <si>
    <t>[PWp,max] (M.N./Wp)</t>
  </si>
  <si>
    <t>[PBA]</t>
  </si>
  <si>
    <t> (M.N.)</t>
  </si>
  <si>
    <t>Límite mínimo</t>
  </si>
  <si>
    <t>Límite máximo</t>
  </si>
  <si>
    <t>LMIN</t>
  </si>
  <si>
    <t>LMAX</t>
  </si>
  <si>
    <t>MPW</t>
  </si>
  <si>
    <t>PBA</t>
  </si>
  <si>
    <t>FPAA</t>
  </si>
  <si>
    <t>MMA</t>
  </si>
  <si>
    <t>Porcentaje de ahorro económico durante un año</t>
  </si>
  <si>
    <t>Eficiencia mínima de 18% para silicio policristalino y mínima de 20% para silicio monocristalino</t>
  </si>
  <si>
    <t>Máxima degradación de potencia durante el primer año: 1% para silicio policristalino y 2% para silicio monocristalino. Máximo degradación anual después del primer año y hasta el final de la vida útil: 0.6%</t>
  </si>
  <si>
    <t>El módulo fotovoltaico contará con diodos de protección</t>
  </si>
  <si>
    <t>Llenar esta celda de acuerdo con la cotización</t>
  </si>
  <si>
    <t>Actividad económica bajo la cual se registra la presente solicitud</t>
  </si>
  <si>
    <t>Indique la actividad económica bajo la cual se registra la presente solicitud, misma que deberá coincidir con la actividad económica señalada en su Constancia de Situación Fiscal</t>
  </si>
  <si>
    <t>III.II. Inversor(es)</t>
  </si>
  <si>
    <t>Módulo con superficie de vidrio templado o reforzado térmicamente</t>
  </si>
  <si>
    <t>Los proyectos deben incluir en la cotización el servicio de mantenimiento por parte de la Empresa instaladora al menos durante un año posterior a la puesta en operación del sistema</t>
  </si>
  <si>
    <t>Los proyectos deben incluir en la cotización el servicio de monitoreo de generación de energía eléctrica por parte de la Empresa instaladora al menos durante un año posterior a la puesta en operación del sistema</t>
  </si>
  <si>
    <t>Programa Incentivos a la Generación Distribuida 2026</t>
  </si>
  <si>
    <t>Normas de seguridad: IEC 61730, UL 61730, NMX-J-618/4 o similar</t>
  </si>
  <si>
    <t>Normas de calidad: IEC 61215, IEC 61215-1-1 o similar</t>
  </si>
  <si>
    <t>Normas genéricas: IEC 62109-2, UL 1741, NMX-J-656/2 o equivalente</t>
  </si>
  <si>
    <t>Protección de circuitos: IEC 62109-2, UL 1699B, NMX-J-656/2 o equivalente</t>
  </si>
  <si>
    <t>Compatibilidad electromagnética: IEC 61000-6-1, IEC 61000-6-3 o equivalente</t>
  </si>
  <si>
    <t>Prevención efecto isla IEC 62116, UL 1741 o equivalente</t>
  </si>
  <si>
    <t>Con sistema de monitoreo de generación de energía vía internet y conexión a través de alguno de los siguientes protocolos: Ethernet, USB, RS-232 o RS-485</t>
  </si>
  <si>
    <t>Capacidad a instalar del sistema fotovoltaico (Wp)</t>
  </si>
  <si>
    <t>Número de módulos del sistema fotovoltaico</t>
  </si>
  <si>
    <t>Número de inversores del sistema fotovoltaico</t>
  </si>
  <si>
    <t>Nombre de la certificación</t>
  </si>
  <si>
    <t>Nombre(s) de archivo(s)</t>
  </si>
  <si>
    <t>III.I. Módulos fotovoltaicos</t>
  </si>
  <si>
    <t xml:space="preserve">Potencia máxima (W)
</t>
  </si>
  <si>
    <t xml:space="preserve">Potencia nominal de salida  (W)
</t>
  </si>
  <si>
    <t>Número de fases e hilos</t>
  </si>
  <si>
    <t>Meses/semanas/días</t>
  </si>
  <si>
    <t>VII. Información financiera:</t>
  </si>
  <si>
    <t>Características generales del proyecto</t>
  </si>
  <si>
    <t>Capacidad del sistema fotovoltaico [CSFV] (kWp)</t>
  </si>
  <si>
    <t>Costos adicionales del proyecto</t>
  </si>
  <si>
    <t>Beneficiario</t>
  </si>
  <si>
    <t>Empresa Instaladora</t>
  </si>
  <si>
    <t>VI. Vida útil del proyecto:</t>
  </si>
  <si>
    <t>VIII. Indicadores del proyecto:</t>
  </si>
  <si>
    <t>Indicadores de impacto</t>
  </si>
  <si>
    <t>IX. Requisitos de los módulos fotovoltaicos:</t>
  </si>
  <si>
    <t>X. Requisitos de los inversores:</t>
  </si>
  <si>
    <t>XI. Consumo anual: (conforme a la información reportada en el recibo de Comisión Federal de Electricidad)</t>
  </si>
  <si>
    <t>XII. Factibilidad financiera:</t>
  </si>
  <si>
    <t>Fecha de inicio de operaciones</t>
  </si>
  <si>
    <t>Actividades económicas</t>
  </si>
  <si>
    <t>Entre calles</t>
  </si>
  <si>
    <t>Número exterior</t>
  </si>
  <si>
    <t>Nombre de la colonia</t>
  </si>
  <si>
    <t>III.III. Medidor</t>
  </si>
  <si>
    <t>Indique la actividad económica bajo la cual se registra la presente solicitud, misma que deberá coincidir con alguna de las actividades económicas señaladas en su Constancia de Situación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</si>
</sst>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0.000%"/>
    <numFmt numFmtId="166" formatCode="0.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Gilroy"/>
    </font>
    <font>
      <sz val="11"/>
      <color theme="1"/>
      <name val="Gilroy"/>
    </font>
    <font>
      <b/>
      <sz val="10"/>
      <color theme="1"/>
      <name val="Gilroy-Bold"/>
    </font>
    <font>
      <sz val="11"/>
      <color theme="1"/>
      <name val="Gilroy-Bold"/>
    </font>
    <font>
      <b/>
      <sz val="10"/>
      <color rgb="FF000000"/>
      <name val="Gilroy-Bold"/>
    </font>
    <font>
      <sz val="10"/>
      <color rgb="FF000000"/>
      <name val="Gilroy-Bold"/>
    </font>
    <font>
      <sz val="10"/>
      <name val="Gilroy-Bold"/>
    </font>
    <font>
      <i/>
      <sz val="10"/>
      <color theme="1"/>
      <name val="Gilroy-RegularItalic"/>
    </font>
    <font>
      <sz val="10"/>
      <color rgb="FF000000"/>
      <name val="Gilroy-RegularItalic"/>
    </font>
    <font>
      <sz val="10"/>
      <color theme="1"/>
      <name val="Gilroy-Regular"/>
    </font>
    <font>
      <sz val="10"/>
      <name val="Gilroy-Regular"/>
    </font>
    <font>
      <sz val="10"/>
      <color theme="1"/>
      <name val="Gilroy-Bold"/>
    </font>
    <font>
      <sz val="10"/>
      <color rgb="FFFF0000"/>
      <name val="Gilroy-Bold"/>
    </font>
    <font>
      <i/>
      <sz val="10"/>
      <color theme="1"/>
      <name val="Gilroy-Regular"/>
    </font>
    <font>
      <b/>
      <sz val="10"/>
      <color rgb="FF000000"/>
      <name val="Gilroy-Regular"/>
    </font>
    <font>
      <sz val="10"/>
      <color rgb="FF000000"/>
      <name val="Gilroy-Regular"/>
    </font>
    <font>
      <u/>
      <sz val="10"/>
      <color theme="10"/>
      <name val="Gilroy-Regular"/>
    </font>
    <font>
      <sz val="10"/>
      <color rgb="FF666666"/>
      <name val="Gilroy-Regular"/>
    </font>
    <font>
      <i/>
      <sz val="10"/>
      <color rgb="FF000000"/>
      <name val="Gilroy-Regular"/>
    </font>
    <font>
      <sz val="11"/>
      <color theme="1"/>
      <name val="Gilroy-Regula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6D7A8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</fills>
  <borders count="18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7" fillId="3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7" fillId="3" borderId="7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9" fontId="15" fillId="2" borderId="0" xfId="0" applyNumberFormat="1" applyFont="1" applyFill="1"/>
    <xf numFmtId="0" fontId="7" fillId="2" borderId="7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164" fontId="8" fillId="2" borderId="0" xfId="0" applyNumberFormat="1" applyFont="1" applyFill="1"/>
    <xf numFmtId="164" fontId="8" fillId="2" borderId="0" xfId="0" applyNumberFormat="1" applyFont="1" applyFill="1" applyAlignment="1">
      <alignment wrapText="1"/>
    </xf>
    <xf numFmtId="10" fontId="14" fillId="2" borderId="0" xfId="0" applyNumberFormat="1" applyFont="1" applyFill="1" applyAlignment="1">
      <alignment vertical="center"/>
    </xf>
    <xf numFmtId="0" fontId="8" fillId="2" borderId="7" xfId="0" applyFont="1" applyFill="1" applyBorder="1" applyAlignment="1">
      <alignment horizontal="left" wrapText="1"/>
    </xf>
    <xf numFmtId="0" fontId="15" fillId="2" borderId="0" xfId="0" applyFont="1" applyFill="1"/>
    <xf numFmtId="0" fontId="16" fillId="2" borderId="0" xfId="0" applyFont="1" applyFill="1"/>
    <xf numFmtId="0" fontId="18" fillId="2" borderId="0" xfId="0" applyFont="1" applyFill="1"/>
    <xf numFmtId="0" fontId="23" fillId="0" borderId="0" xfId="0" applyFont="1"/>
    <xf numFmtId="0" fontId="2" fillId="0" borderId="0" xfId="0" applyFont="1"/>
    <xf numFmtId="0" fontId="24" fillId="0" borderId="0" xfId="0" applyFont="1"/>
    <xf numFmtId="10" fontId="24" fillId="0" borderId="0" xfId="0" applyNumberFormat="1" applyFont="1"/>
    <xf numFmtId="9" fontId="24" fillId="0" borderId="0" xfId="0" applyNumberFormat="1" applyFont="1"/>
    <xf numFmtId="3" fontId="24" fillId="0" borderId="0" xfId="0" applyNumberFormat="1" applyFont="1"/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17" fillId="6" borderId="2" xfId="0" applyFont="1" applyFill="1" applyBorder="1" applyAlignment="1" applyProtection="1">
      <alignment horizontal="center" vertical="center" wrapText="1"/>
      <protection locked="0"/>
    </xf>
    <xf numFmtId="0" fontId="20" fillId="6" borderId="7" xfId="0" applyFont="1" applyFill="1" applyBorder="1" applyAlignment="1" applyProtection="1">
      <alignment horizontal="center" vertical="top" wrapText="1"/>
      <protection locked="0"/>
    </xf>
    <xf numFmtId="0" fontId="12" fillId="6" borderId="2" xfId="0" applyFont="1" applyFill="1" applyBorder="1" applyAlignment="1" applyProtection="1">
      <alignment horizontal="center"/>
      <protection locked="0"/>
    </xf>
    <xf numFmtId="0" fontId="7" fillId="3" borderId="11" xfId="0" applyFont="1" applyFill="1" applyBorder="1" applyAlignment="1">
      <alignment vertical="center" wrapText="1"/>
    </xf>
    <xf numFmtId="0" fontId="21" fillId="4" borderId="7" xfId="0" applyFont="1" applyFill="1" applyBorder="1" applyAlignment="1" applyProtection="1">
      <alignment horizontal="center" vertical="top" wrapText="1"/>
      <protection locked="0"/>
    </xf>
    <xf numFmtId="0" fontId="12" fillId="4" borderId="6" xfId="0" applyFont="1" applyFill="1" applyBorder="1" applyAlignment="1" applyProtection="1">
      <alignment vertical="center"/>
      <protection locked="0"/>
    </xf>
    <xf numFmtId="0" fontId="20" fillId="4" borderId="2" xfId="0" applyFont="1" applyFill="1" applyBorder="1" applyAlignment="1" applyProtection="1">
      <alignment vertical="top" wrapText="1"/>
      <protection locked="0"/>
    </xf>
    <xf numFmtId="0" fontId="20" fillId="4" borderId="7" xfId="0" applyFont="1" applyFill="1" applyBorder="1" applyAlignment="1" applyProtection="1">
      <alignment vertical="top" wrapText="1"/>
      <protection locked="0"/>
    </xf>
    <xf numFmtId="0" fontId="17" fillId="4" borderId="7" xfId="0" applyFont="1" applyFill="1" applyBorder="1" applyAlignment="1" applyProtection="1">
      <alignment horizontal="center" vertical="center" wrapText="1"/>
      <protection locked="0"/>
    </xf>
    <xf numFmtId="0" fontId="18" fillId="4" borderId="2" xfId="0" applyFont="1" applyFill="1" applyBorder="1" applyAlignment="1" applyProtection="1">
      <alignment horizontal="center" vertical="center" wrapText="1"/>
      <protection locked="0"/>
    </xf>
    <xf numFmtId="0" fontId="12" fillId="6" borderId="2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0" fontId="18" fillId="4" borderId="7" xfId="0" applyFont="1" applyFill="1" applyBorder="1" applyAlignment="1" applyProtection="1">
      <alignment horizontal="center" vertical="center" wrapText="1"/>
      <protection locked="0"/>
    </xf>
    <xf numFmtId="0" fontId="17" fillId="6" borderId="7" xfId="0" applyFont="1" applyFill="1" applyBorder="1" applyAlignment="1" applyProtection="1">
      <alignment horizontal="center" vertical="center" wrapText="1"/>
      <protection locked="0"/>
    </xf>
    <xf numFmtId="0" fontId="18" fillId="6" borderId="7" xfId="0" applyFont="1" applyFill="1" applyBorder="1" applyAlignment="1" applyProtection="1">
      <alignment horizontal="center" vertical="top" wrapText="1"/>
      <protection locked="0"/>
    </xf>
    <xf numFmtId="0" fontId="19" fillId="6" borderId="7" xfId="0" applyFont="1" applyFill="1" applyBorder="1" applyAlignment="1" applyProtection="1">
      <alignment horizontal="center" vertical="top" wrapText="1"/>
      <protection locked="0"/>
    </xf>
    <xf numFmtId="0" fontId="12" fillId="6" borderId="7" xfId="0" applyFont="1" applyFill="1" applyBorder="1" applyAlignment="1" applyProtection="1">
      <alignment horizontal="center"/>
      <protection locked="0"/>
    </xf>
    <xf numFmtId="0" fontId="19" fillId="6" borderId="7" xfId="0" applyFont="1" applyFill="1" applyBorder="1" applyAlignment="1" applyProtection="1">
      <alignment horizontal="center" vertical="center" wrapText="1"/>
      <protection locked="0"/>
    </xf>
    <xf numFmtId="0" fontId="19" fillId="6" borderId="15" xfId="0" applyFont="1" applyFill="1" applyBorder="1" applyAlignment="1" applyProtection="1">
      <alignment horizontal="center" vertical="center" wrapText="1"/>
      <protection locked="0"/>
    </xf>
    <xf numFmtId="0" fontId="12" fillId="4" borderId="2" xfId="0" applyFont="1" applyFill="1" applyBorder="1" applyAlignment="1" applyProtection="1">
      <alignment horizontal="center" vertical="center"/>
      <protection locked="0"/>
    </xf>
    <xf numFmtId="0" fontId="12" fillId="4" borderId="7" xfId="0" applyFont="1" applyFill="1" applyBorder="1" applyAlignment="1" applyProtection="1">
      <alignment horizontal="left" vertical="center" wrapText="1"/>
      <protection locked="0"/>
    </xf>
    <xf numFmtId="165" fontId="24" fillId="0" borderId="0" xfId="0" applyNumberFormat="1" applyFont="1"/>
    <xf numFmtId="10" fontId="7" fillId="2" borderId="0" xfId="2" applyNumberFormat="1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/>
    <xf numFmtId="10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3" xfId="0" applyFont="1" applyFill="1" applyBorder="1" applyProtection="1">
      <protection hidden="1"/>
    </xf>
    <xf numFmtId="0" fontId="12" fillId="4" borderId="4" xfId="0" applyFont="1" applyFill="1" applyBorder="1" applyAlignment="1" applyProtection="1">
      <alignment horizontal="left" vertical="top" wrapText="1"/>
      <protection locked="0"/>
    </xf>
    <xf numFmtId="0" fontId="13" fillId="5" borderId="8" xfId="0" applyFont="1" applyFill="1" applyBorder="1" applyProtection="1">
      <protection locked="0"/>
    </xf>
    <xf numFmtId="0" fontId="13" fillId="5" borderId="5" xfId="0" applyFont="1" applyFill="1" applyBorder="1" applyProtection="1">
      <protection locked="0"/>
    </xf>
    <xf numFmtId="0" fontId="13" fillId="5" borderId="9" xfId="0" applyFont="1" applyFill="1" applyBorder="1" applyProtection="1">
      <protection locked="0"/>
    </xf>
    <xf numFmtId="0" fontId="22" fillId="5" borderId="0" xfId="0" applyFont="1" applyFill="1" applyProtection="1">
      <protection locked="0"/>
    </xf>
    <xf numFmtId="0" fontId="13" fillId="5" borderId="10" xfId="0" applyFont="1" applyFill="1" applyBorder="1" applyProtection="1">
      <protection locked="0"/>
    </xf>
    <xf numFmtId="0" fontId="13" fillId="5" borderId="11" xfId="0" applyFont="1" applyFill="1" applyBorder="1" applyProtection="1">
      <protection locked="0"/>
    </xf>
    <xf numFmtId="0" fontId="13" fillId="5" borderId="12" xfId="0" applyFont="1" applyFill="1" applyBorder="1" applyProtection="1">
      <protection locked="0"/>
    </xf>
    <xf numFmtId="0" fontId="13" fillId="5" borderId="13" xfId="0" applyFont="1" applyFill="1" applyBorder="1" applyProtection="1">
      <protection locked="0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16" fillId="2" borderId="1" xfId="0" applyFont="1" applyFill="1" applyBorder="1" applyAlignment="1">
      <alignment wrapText="1"/>
    </xf>
    <xf numFmtId="0" fontId="13" fillId="2" borderId="1" xfId="0" applyFont="1" applyFill="1" applyBorder="1"/>
    <xf numFmtId="0" fontId="7" fillId="3" borderId="2" xfId="0" applyFont="1" applyFill="1" applyBorder="1" applyAlignment="1">
      <alignment horizontal="left" vertical="center" wrapText="1"/>
    </xf>
    <xf numFmtId="0" fontId="9" fillId="2" borderId="6" xfId="0" applyFont="1" applyFill="1" applyBorder="1"/>
    <xf numFmtId="0" fontId="12" fillId="4" borderId="2" xfId="0" applyFont="1" applyFill="1" applyBorder="1" applyAlignment="1" applyProtection="1">
      <alignment horizontal="center" vertical="center" wrapText="1"/>
      <protection locked="0"/>
    </xf>
    <xf numFmtId="0" fontId="13" fillId="5" borderId="3" xfId="0" applyFont="1" applyFill="1" applyBorder="1" applyAlignment="1" applyProtection="1">
      <alignment vertical="center"/>
      <protection locked="0"/>
    </xf>
    <xf numFmtId="0" fontId="9" fillId="2" borderId="6" xfId="0" applyFont="1" applyFill="1" applyBorder="1" applyAlignment="1">
      <alignment wrapText="1"/>
    </xf>
    <xf numFmtId="0" fontId="13" fillId="5" borderId="3" xfId="0" applyFont="1" applyFill="1" applyBorder="1" applyAlignment="1" applyProtection="1">
      <alignment vertical="center" wrapText="1"/>
      <protection locked="0"/>
    </xf>
    <xf numFmtId="0" fontId="7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vertical="center" wrapText="1"/>
    </xf>
    <xf numFmtId="0" fontId="19" fillId="6" borderId="2" xfId="0" applyFont="1" applyFill="1" applyBorder="1" applyAlignment="1" applyProtection="1">
      <alignment horizontal="center" vertical="center" wrapText="1"/>
      <protection locked="0"/>
    </xf>
    <xf numFmtId="0" fontId="13" fillId="5" borderId="3" xfId="0" applyFont="1" applyFill="1" applyBorder="1" applyAlignment="1" applyProtection="1">
      <alignment horizontal="center" vertical="center"/>
      <protection locked="0"/>
    </xf>
    <xf numFmtId="0" fontId="20" fillId="6" borderId="2" xfId="0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>
      <alignment horizontal="center" wrapText="1"/>
    </xf>
    <xf numFmtId="0" fontId="9" fillId="2" borderId="17" xfId="0" applyFont="1" applyFill="1" applyBorder="1"/>
    <xf numFmtId="3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>
      <alignment horizontal="center" vertical="center" wrapText="1"/>
    </xf>
    <xf numFmtId="0" fontId="9" fillId="2" borderId="8" xfId="0" applyFont="1" applyFill="1" applyBorder="1"/>
    <xf numFmtId="0" fontId="9" fillId="2" borderId="5" xfId="0" applyFont="1" applyFill="1" applyBorder="1"/>
    <xf numFmtId="0" fontId="7" fillId="2" borderId="2" xfId="0" applyFont="1" applyFill="1" applyBorder="1" applyAlignment="1">
      <alignment horizontal="left" vertical="center" wrapText="1"/>
    </xf>
    <xf numFmtId="44" fontId="12" fillId="4" borderId="2" xfId="1" applyFont="1" applyFill="1" applyBorder="1" applyAlignment="1" applyProtection="1">
      <alignment horizontal="center" vertical="center"/>
      <protection locked="0"/>
    </xf>
    <xf numFmtId="44" fontId="13" fillId="5" borderId="3" xfId="1" applyFont="1" applyFill="1" applyBorder="1" applyAlignment="1" applyProtection="1">
      <alignment horizontal="center" vertical="center"/>
      <protection locked="0"/>
    </xf>
    <xf numFmtId="166" fontId="12" fillId="2" borderId="2" xfId="1" applyNumberFormat="1" applyFont="1" applyFill="1" applyBorder="1" applyAlignment="1" applyProtection="1">
      <alignment horizontal="center" vertical="center"/>
      <protection hidden="1"/>
    </xf>
    <xf numFmtId="166" fontId="13" fillId="2" borderId="3" xfId="1" applyNumberFormat="1" applyFont="1" applyFill="1" applyBorder="1" applyAlignment="1" applyProtection="1">
      <alignment horizontal="center" vertical="center"/>
      <protection hidden="1"/>
    </xf>
    <xf numFmtId="0" fontId="18" fillId="4" borderId="2" xfId="0" applyFont="1" applyFill="1" applyBorder="1" applyAlignment="1" applyProtection="1">
      <alignment horizontal="center" vertical="center" wrapText="1"/>
      <protection locked="0"/>
    </xf>
    <xf numFmtId="0" fontId="13" fillId="5" borderId="6" xfId="0" applyFont="1" applyFill="1" applyBorder="1" applyAlignment="1" applyProtection="1">
      <alignment vertical="center"/>
      <protection locked="0"/>
    </xf>
    <xf numFmtId="0" fontId="9" fillId="2" borderId="11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 applyProtection="1">
      <alignment vertical="center"/>
      <protection locked="0"/>
    </xf>
    <xf numFmtId="0" fontId="13" fillId="5" borderId="3" xfId="0" applyFont="1" applyFill="1" applyBorder="1" applyProtection="1">
      <protection locked="0"/>
    </xf>
    <xf numFmtId="44" fontId="12" fillId="2" borderId="2" xfId="1" applyFont="1" applyFill="1" applyBorder="1" applyAlignment="1" applyProtection="1">
      <alignment horizontal="center" vertical="center"/>
      <protection hidden="1"/>
    </xf>
    <xf numFmtId="44" fontId="13" fillId="2" borderId="3" xfId="1" applyFont="1" applyFill="1" applyBorder="1" applyAlignment="1" applyProtection="1">
      <alignment horizontal="center" vertical="center"/>
      <protection hidden="1"/>
    </xf>
    <xf numFmtId="44" fontId="12" fillId="2" borderId="2" xfId="1" applyFont="1" applyFill="1" applyBorder="1" applyAlignment="1" applyProtection="1">
      <alignment horizontal="center" vertical="center" wrapText="1"/>
      <protection hidden="1"/>
    </xf>
    <xf numFmtId="44" fontId="13" fillId="2" borderId="3" xfId="1" applyFont="1" applyFill="1" applyBorder="1" applyAlignment="1" applyProtection="1">
      <alignment horizontal="center" vertical="center" wrapText="1"/>
      <protection hidden="1"/>
    </xf>
    <xf numFmtId="10" fontId="12" fillId="4" borderId="2" xfId="2" applyNumberFormat="1" applyFont="1" applyFill="1" applyBorder="1" applyAlignment="1" applyProtection="1">
      <alignment horizontal="center" vertical="center"/>
      <protection locked="0"/>
    </xf>
    <xf numFmtId="10" fontId="13" fillId="5" borderId="3" xfId="2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/>
    <xf numFmtId="0" fontId="7" fillId="3" borderId="2" xfId="0" applyFont="1" applyFill="1" applyBorder="1" applyAlignment="1">
      <alignment horizontal="center" vertical="center" wrapText="1"/>
    </xf>
    <xf numFmtId="10" fontId="13" fillId="2" borderId="3" xfId="0" applyNumberFormat="1" applyFont="1" applyFill="1" applyBorder="1" applyProtection="1">
      <protection hidden="1"/>
    </xf>
    <xf numFmtId="10" fontId="12" fillId="2" borderId="2" xfId="2" applyNumberFormat="1" applyFont="1" applyFill="1" applyBorder="1" applyAlignment="1" applyProtection="1">
      <alignment horizontal="center" vertical="center" wrapText="1"/>
      <protection hidden="1"/>
    </xf>
    <xf numFmtId="10" fontId="13" fillId="2" borderId="3" xfId="2" applyNumberFormat="1" applyFont="1" applyFill="1" applyBorder="1" applyProtection="1">
      <protection hidden="1"/>
    </xf>
    <xf numFmtId="0" fontId="5" fillId="2" borderId="2" xfId="0" applyFont="1" applyFill="1" applyBorder="1" applyAlignment="1">
      <alignment vertical="center" wrapText="1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wrapText="1"/>
    </xf>
    <xf numFmtId="0" fontId="12" fillId="4" borderId="2" xfId="0" applyFont="1" applyFill="1" applyBorder="1" applyAlignment="1" applyProtection="1">
      <alignment horizontal="left" vertical="center" wrapText="1"/>
      <protection locked="0"/>
    </xf>
    <xf numFmtId="0" fontId="10" fillId="2" borderId="14" xfId="0" applyFont="1" applyFill="1" applyBorder="1" applyAlignment="1">
      <alignment horizontal="center" wrapText="1"/>
    </xf>
    <xf numFmtId="0" fontId="12" fillId="4" borderId="4" xfId="0" applyFont="1" applyFill="1" applyBorder="1" applyAlignment="1" applyProtection="1">
      <alignment horizontal="left" vertical="center" wrapText="1"/>
      <protection locked="0"/>
    </xf>
    <xf numFmtId="0" fontId="13" fillId="5" borderId="5" xfId="0" applyFont="1" applyFill="1" applyBorder="1" applyAlignment="1" applyProtection="1">
      <alignment vertical="center"/>
      <protection locked="0"/>
    </xf>
    <xf numFmtId="0" fontId="23" fillId="0" borderId="0" xfId="0" applyFont="1"/>
    <xf numFmtId="0" fontId="0" fillId="0" borderId="0" xfId="0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7F3939"/>
      <color rgb="FFA50021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gif"/><Relationship Id="rId1" Type="http://schemas.openxmlformats.org/officeDocument/2006/relationships/hyperlink" Target="https://mail.google.com/mail/u/0?ui=2&amp;ik=079fe186ec&amp;attid=0.1&amp;permmsgid=msg-f:1701316215116251030&amp;th=179c4a156c9dbf96&amp;view=att&amp;disp=inline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gif"/><Relationship Id="rId1" Type="http://schemas.openxmlformats.org/officeDocument/2006/relationships/hyperlink" Target="https://mail.google.com/mail/u/0?ui=2&amp;ik=079fe186ec&amp;attid=0.1&amp;permmsgid=msg-f:1701316215116251030&amp;th=179c4a156c9dbf96&amp;view=att&amp;disp=inline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11</xdr:row>
      <xdr:rowOff>0</xdr:rowOff>
    </xdr:from>
    <xdr:ext cx="333375" cy="371475"/>
    <xdr:sp macro="" textlink="">
      <xdr:nvSpPr>
        <xdr:cNvPr id="8" name="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C2F3AA-9396-4A9F-9A33-050B26DFFF56}"/>
            </a:ext>
          </a:extLst>
        </xdr:cNvPr>
        <xdr:cNvSpPr/>
      </xdr:nvSpPr>
      <xdr:spPr>
        <a:xfrm>
          <a:off x="6888480" y="2506980"/>
          <a:ext cx="333375" cy="3714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5</xdr:col>
      <xdr:colOff>0</xdr:colOff>
      <xdr:row>11</xdr:row>
      <xdr:rowOff>0</xdr:rowOff>
    </xdr:from>
    <xdr:ext cx="9525" cy="9525"/>
    <xdr:pic>
      <xdr:nvPicPr>
        <xdr:cNvPr id="9" name="image1.gif">
          <a:extLst>
            <a:ext uri="{FF2B5EF4-FFF2-40B4-BE49-F238E27FC236}">
              <a16:creationId xmlns:a16="http://schemas.microsoft.com/office/drawing/2014/main" id="{37E6E011-CE82-4EC7-AE51-135C255C9F8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888480" y="250698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10" name="image1.gif">
          <a:extLst>
            <a:ext uri="{FF2B5EF4-FFF2-40B4-BE49-F238E27FC236}">
              <a16:creationId xmlns:a16="http://schemas.microsoft.com/office/drawing/2014/main" id="{FC684B3C-06C1-4A99-8A93-BD3367F5F4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4340" y="250698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1" name="image1.gif">
          <a:extLst>
            <a:ext uri="{FF2B5EF4-FFF2-40B4-BE49-F238E27FC236}">
              <a16:creationId xmlns:a16="http://schemas.microsoft.com/office/drawing/2014/main" id="{D6E7E0EE-9E09-47D7-B008-E99E2799DC2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4340" y="7063740"/>
          <a:ext cx="9525" cy="95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197273</xdr:colOff>
      <xdr:row>0</xdr:row>
      <xdr:rowOff>0</xdr:rowOff>
    </xdr:from>
    <xdr:to>
      <xdr:col>6</xdr:col>
      <xdr:colOff>119168</xdr:colOff>
      <xdr:row>2</xdr:row>
      <xdr:rowOff>112608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C7CA31A9-EF57-D36C-8D81-8B3701B9EA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967" b="21254"/>
        <a:stretch/>
      </xdr:blipFill>
      <xdr:spPr>
        <a:xfrm>
          <a:off x="197273" y="0"/>
          <a:ext cx="7055062" cy="6629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23</xdr:row>
      <xdr:rowOff>0</xdr:rowOff>
    </xdr:from>
    <xdr:ext cx="333375" cy="371475"/>
    <xdr:sp macro="" textlink="">
      <xdr:nvSpPr>
        <xdr:cNvPr id="2" name="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68F20A-F229-43CC-B631-9F1129FC8924}"/>
            </a:ext>
          </a:extLst>
        </xdr:cNvPr>
        <xdr:cNvSpPr/>
      </xdr:nvSpPr>
      <xdr:spPr>
        <a:xfrm>
          <a:off x="8084820" y="5920740"/>
          <a:ext cx="333375" cy="3714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23</xdr:row>
      <xdr:rowOff>0</xdr:rowOff>
    </xdr:from>
    <xdr:ext cx="9525" cy="9525"/>
    <xdr:pic>
      <xdr:nvPicPr>
        <xdr:cNvPr id="4" name="image1.gif">
          <a:extLst>
            <a:ext uri="{FF2B5EF4-FFF2-40B4-BE49-F238E27FC236}">
              <a16:creationId xmlns:a16="http://schemas.microsoft.com/office/drawing/2014/main" id="{111D2AA9-616C-4010-B570-64463DA02CF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084820" y="592074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9525" cy="9525"/>
    <xdr:pic>
      <xdr:nvPicPr>
        <xdr:cNvPr id="5" name="image1.gif">
          <a:extLst>
            <a:ext uri="{FF2B5EF4-FFF2-40B4-BE49-F238E27FC236}">
              <a16:creationId xmlns:a16="http://schemas.microsoft.com/office/drawing/2014/main" id="{CAFCE6EC-0456-4141-851A-9CD602C1CD2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4340" y="5920740"/>
          <a:ext cx="9525" cy="95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152400</xdr:colOff>
      <xdr:row>0</xdr:row>
      <xdr:rowOff>43815</xdr:rowOff>
    </xdr:from>
    <xdr:to>
      <xdr:col>6</xdr:col>
      <xdr:colOff>20245</xdr:colOff>
      <xdr:row>3</xdr:row>
      <xdr:rowOff>167640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16CAF2-4EA4-4395-9B1A-366536ADD5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35" b="15067"/>
        <a:stretch/>
      </xdr:blipFill>
      <xdr:spPr>
        <a:xfrm>
          <a:off x="152400" y="43815"/>
          <a:ext cx="8269517" cy="870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7A75C-8B13-4B28-BDE5-2D6D866D136A}">
  <sheetPr>
    <pageSetUpPr fitToPage="1"/>
  </sheetPr>
  <dimension ref="A2:V1006"/>
  <sheetViews>
    <sheetView tabSelected="1" zoomScale="91" workbookViewId="0">
      <selection activeCell="D9" sqref="D9:E9"/>
    </sheetView>
  </sheetViews>
  <sheetFormatPr baseColWidth="10" defaultColWidth="12.6640625" defaultRowHeight="15" customHeight="1"/>
  <cols>
    <col min="1" max="1" width="6.33203125" style="2" customWidth="1"/>
    <col min="2" max="2" width="30.88671875" style="2" customWidth="1"/>
    <col min="3" max="3" width="15.6640625" style="2" customWidth="1"/>
    <col min="4" max="4" width="25.88671875" style="2" customWidth="1"/>
    <col min="5" max="5" width="21.6640625" style="2" customWidth="1"/>
    <col min="6" max="6" width="3.77734375" style="2" customWidth="1"/>
    <col min="7" max="22" width="14.44140625" style="2" customWidth="1"/>
    <col min="23" max="16384" width="12.6640625" style="2"/>
  </cols>
  <sheetData>
    <row r="2" spans="1:22" ht="28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.75" customHeight="1">
      <c r="A3" s="1"/>
      <c r="B3" s="68" t="s">
        <v>0</v>
      </c>
      <c r="C3" s="69"/>
      <c r="D3" s="69"/>
      <c r="E3" s="6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customHeight="1">
      <c r="A4" s="1"/>
      <c r="B4" s="70" t="s">
        <v>130</v>
      </c>
      <c r="C4" s="69"/>
      <c r="D4" s="69"/>
      <c r="E4" s="6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customHeight="1">
      <c r="A5" s="1"/>
      <c r="B5" s="70" t="s">
        <v>1</v>
      </c>
      <c r="C5" s="69"/>
      <c r="D5" s="69"/>
      <c r="E5" s="6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3.5" customHeight="1" thickBot="1">
      <c r="A6" s="1"/>
      <c r="B6" s="117" t="s">
        <v>2</v>
      </c>
      <c r="C6" s="117"/>
      <c r="D6" s="117"/>
      <c r="E6" s="117"/>
      <c r="F6" s="11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>
      <c r="A8" s="1"/>
      <c r="B8" s="4" t="s">
        <v>3</v>
      </c>
      <c r="C8" s="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3.8">
      <c r="A9" s="1"/>
      <c r="B9" s="73" t="s">
        <v>4</v>
      </c>
      <c r="C9" s="56"/>
      <c r="D9" s="116"/>
      <c r="E9" s="7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3.8">
      <c r="A10" s="1"/>
      <c r="B10" s="73" t="s">
        <v>5</v>
      </c>
      <c r="C10" s="56"/>
      <c r="D10" s="116" t="s">
        <v>6</v>
      </c>
      <c r="E10" s="76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3.8">
      <c r="A11" s="1"/>
      <c r="B11" s="73" t="s">
        <v>7</v>
      </c>
      <c r="C11" s="56"/>
      <c r="D11" s="116"/>
      <c r="E11" s="76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"/>
      <c r="B12" s="73" t="s">
        <v>8</v>
      </c>
      <c r="C12" s="56"/>
      <c r="D12" s="116"/>
      <c r="E12" s="76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"/>
      <c r="B13" s="73" t="s">
        <v>9</v>
      </c>
      <c r="C13" s="56"/>
      <c r="D13" s="116"/>
      <c r="E13" s="76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"/>
      <c r="B14" s="73" t="s">
        <v>10</v>
      </c>
      <c r="C14" s="56"/>
      <c r="D14" s="116"/>
      <c r="E14" s="76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"/>
      <c r="B15" s="73" t="s">
        <v>11</v>
      </c>
      <c r="C15" s="56"/>
      <c r="D15" s="116"/>
      <c r="E15" s="76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"/>
      <c r="B16" s="73" t="s">
        <v>12</v>
      </c>
      <c r="C16" s="56"/>
      <c r="D16" s="116"/>
      <c r="E16" s="7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56.4" customHeight="1">
      <c r="A17" s="1"/>
      <c r="B17" s="73" t="s">
        <v>124</v>
      </c>
      <c r="C17" s="56"/>
      <c r="D17" s="116" t="s">
        <v>167</v>
      </c>
      <c r="E17" s="76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"/>
      <c r="B19" s="9" t="s">
        <v>13</v>
      </c>
      <c r="C19" s="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"/>
      <c r="B20" s="73" t="s">
        <v>161</v>
      </c>
      <c r="C20" s="56"/>
      <c r="D20" s="116"/>
      <c r="E20" s="7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"/>
      <c r="B21" s="73" t="s">
        <v>162</v>
      </c>
      <c r="C21" s="56"/>
      <c r="D21" s="73" t="s">
        <v>14</v>
      </c>
      <c r="E21" s="56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"/>
      <c r="B22" s="118"/>
      <c r="C22" s="119"/>
      <c r="D22" s="118"/>
      <c r="E22" s="11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>
      <c r="A23" s="1"/>
      <c r="B23" s="118"/>
      <c r="C23" s="119"/>
      <c r="D23" s="118"/>
      <c r="E23" s="11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A24" s="1"/>
      <c r="B24" s="118"/>
      <c r="C24" s="119"/>
      <c r="D24" s="118"/>
      <c r="E24" s="11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>
      <c r="A25" s="1"/>
      <c r="B25" s="118"/>
      <c r="C25" s="119"/>
      <c r="D25" s="118"/>
      <c r="E25" s="11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>
      <c r="A26" s="1"/>
      <c r="B26" s="118"/>
      <c r="C26" s="119"/>
      <c r="D26" s="118"/>
      <c r="E26" s="11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>
      <c r="A27" s="1"/>
      <c r="B27" s="109" t="s">
        <v>15</v>
      </c>
      <c r="C27" s="74"/>
      <c r="D27" s="74"/>
      <c r="E27" s="56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>
      <c r="A28" s="1"/>
      <c r="B28" s="7" t="s">
        <v>16</v>
      </c>
      <c r="C28" s="52"/>
      <c r="D28" s="7" t="s">
        <v>164</v>
      </c>
      <c r="E28" s="5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>
      <c r="A29" s="1"/>
      <c r="B29" s="7" t="s">
        <v>17</v>
      </c>
      <c r="C29" s="52"/>
      <c r="D29" s="7" t="s">
        <v>165</v>
      </c>
      <c r="E29" s="5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>
      <c r="A30" s="1"/>
      <c r="B30" s="7" t="s">
        <v>163</v>
      </c>
      <c r="C30" s="52"/>
      <c r="D30" s="7" t="s">
        <v>18</v>
      </c>
      <c r="E30" s="5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>
      <c r="A31" s="1"/>
      <c r="B31" s="7" t="s">
        <v>19</v>
      </c>
      <c r="C31" s="52"/>
      <c r="D31" s="8"/>
      <c r="E31" s="5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>
      <c r="A33" s="1"/>
      <c r="B33" s="4" t="s">
        <v>20</v>
      </c>
      <c r="C33" s="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>
      <c r="A34" s="1"/>
      <c r="B34" s="73" t="s">
        <v>21</v>
      </c>
      <c r="C34" s="56"/>
      <c r="D34" s="116"/>
      <c r="E34" s="7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>
      <c r="A35" s="1"/>
      <c r="B35" s="73" t="s">
        <v>5</v>
      </c>
      <c r="C35" s="56"/>
      <c r="D35" s="116"/>
      <c r="E35" s="7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>
      <c r="A36" s="1"/>
      <c r="B36" s="73" t="s">
        <v>8</v>
      </c>
      <c r="C36" s="56"/>
      <c r="D36" s="116"/>
      <c r="E36" s="7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>
      <c r="A37" s="1"/>
      <c r="B37" s="73" t="s">
        <v>9</v>
      </c>
      <c r="C37" s="56"/>
      <c r="D37" s="116"/>
      <c r="E37" s="7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>
      <c r="A38" s="1"/>
      <c r="B38" s="73" t="s">
        <v>10</v>
      </c>
      <c r="C38" s="56"/>
      <c r="D38" s="116"/>
      <c r="E38" s="7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>
      <c r="A39" s="1"/>
      <c r="B39" s="73" t="s">
        <v>11</v>
      </c>
      <c r="C39" s="56"/>
      <c r="D39" s="116"/>
      <c r="E39" s="76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>
      <c r="A40" s="1"/>
      <c r="B40" s="73" t="s">
        <v>12</v>
      </c>
      <c r="C40" s="56"/>
      <c r="D40" s="116"/>
      <c r="E40" s="7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57" customHeight="1">
      <c r="A41" s="1"/>
      <c r="B41" s="73" t="s">
        <v>124</v>
      </c>
      <c r="C41" s="56"/>
      <c r="D41" s="116" t="s">
        <v>125</v>
      </c>
      <c r="E41" s="76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>
      <c r="A43" s="1"/>
      <c r="B43" s="9" t="s">
        <v>13</v>
      </c>
      <c r="C43" s="9"/>
      <c r="D43" s="9"/>
      <c r="E43" s="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>
      <c r="A44" s="1"/>
      <c r="B44" s="73" t="s">
        <v>161</v>
      </c>
      <c r="C44" s="56"/>
      <c r="D44" s="116"/>
      <c r="E44" s="76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>
      <c r="A45" s="1"/>
      <c r="B45" s="73" t="s">
        <v>162</v>
      </c>
      <c r="C45" s="56"/>
      <c r="D45" s="73" t="s">
        <v>14</v>
      </c>
      <c r="E45" s="56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>
      <c r="A46" s="1"/>
      <c r="B46" s="116"/>
      <c r="C46" s="76"/>
      <c r="D46" s="116"/>
      <c r="E46" s="76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>
      <c r="A47" s="1"/>
      <c r="B47" s="116"/>
      <c r="C47" s="76"/>
      <c r="D47" s="116"/>
      <c r="E47" s="7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>
      <c r="A48" s="1"/>
      <c r="B48" s="116"/>
      <c r="C48" s="76"/>
      <c r="D48" s="116"/>
      <c r="E48" s="7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>
      <c r="A49" s="1"/>
      <c r="B49" s="116"/>
      <c r="C49" s="76"/>
      <c r="D49" s="116"/>
      <c r="E49" s="76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>
      <c r="A50" s="1"/>
      <c r="B50" s="118"/>
      <c r="C50" s="119"/>
      <c r="D50" s="118"/>
      <c r="E50" s="11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>
      <c r="A51" s="1"/>
      <c r="B51" s="109" t="s">
        <v>15</v>
      </c>
      <c r="C51" s="74"/>
      <c r="D51" s="74"/>
      <c r="E51" s="56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>
      <c r="A52" s="1"/>
      <c r="B52" s="7" t="s">
        <v>16</v>
      </c>
      <c r="C52" s="52"/>
      <c r="D52" s="7" t="s">
        <v>164</v>
      </c>
      <c r="E52" s="5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>
      <c r="A53" s="1"/>
      <c r="B53" s="7" t="s">
        <v>17</v>
      </c>
      <c r="C53" s="52"/>
      <c r="D53" s="7" t="s">
        <v>165</v>
      </c>
      <c r="E53" s="5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>
      <c r="A54" s="1"/>
      <c r="B54" s="7" t="s">
        <v>163</v>
      </c>
      <c r="C54" s="52"/>
      <c r="D54" s="7" t="s">
        <v>18</v>
      </c>
      <c r="E54" s="5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>
      <c r="A55" s="1"/>
      <c r="B55" s="7" t="s">
        <v>19</v>
      </c>
      <c r="C55" s="52"/>
      <c r="D55" s="8"/>
      <c r="E55" s="5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3.8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3.8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3.8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3.8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3.8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3.8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3.8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3.8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3.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3.8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3.8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3.8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3.8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3.8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3.8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3.8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3.8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3.8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3.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3.8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3.8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3.8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3.8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3.8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3.8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3.8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3.8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3.8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3.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3.8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3.8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3.8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3.8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3.8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3.8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3.8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3.8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3.8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3.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3.8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3.8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3.8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3.8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3.8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3.8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3.8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3.8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3.8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3.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3.8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3.8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3.8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3.8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3.8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3.8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3.8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3.8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3.8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3.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3.8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3.8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3.8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3.8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3.8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3.8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3.8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3.8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3.8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3.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3.8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13.8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13.8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13.8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13.8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1:22" ht="13.8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  <row r="1005" spans="1:22" ht="13.8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</row>
    <row r="1006" spans="1:22" ht="13.8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</row>
  </sheetData>
  <sheetProtection algorithmName="SHA-512" hashValue="/aMzmGoRE2g6S6wL0Hr1p1cVBYVKcVHvLsAsztVFSWP6Mh1XCHB7rOyfLeajLhnV7Rc4P27ilWKnlqK+caZXQg==" saltValue="FpqD4u4Dc4r6HHH7PnpxRg==" spinCount="100000" sheet="1" objects="1" scenarios="1"/>
  <mergeCells count="68">
    <mergeCell ref="B50:C50"/>
    <mergeCell ref="D50:E50"/>
    <mergeCell ref="B51:E51"/>
    <mergeCell ref="B47:C47"/>
    <mergeCell ref="D47:E47"/>
    <mergeCell ref="B48:C48"/>
    <mergeCell ref="D48:E48"/>
    <mergeCell ref="B49:C49"/>
    <mergeCell ref="D49:E49"/>
    <mergeCell ref="B44:C44"/>
    <mergeCell ref="D44:E44"/>
    <mergeCell ref="B45:C45"/>
    <mergeCell ref="D45:E45"/>
    <mergeCell ref="B46:C46"/>
    <mergeCell ref="D46:E46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B34:C34"/>
    <mergeCell ref="D34:E34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E27"/>
    <mergeCell ref="B20:C20"/>
    <mergeCell ref="D20:E20"/>
    <mergeCell ref="B21:C21"/>
    <mergeCell ref="D21:E21"/>
    <mergeCell ref="B17:C17"/>
    <mergeCell ref="D17:E17"/>
    <mergeCell ref="B14:C14"/>
    <mergeCell ref="D14:E14"/>
    <mergeCell ref="B15:C15"/>
    <mergeCell ref="D15:E15"/>
    <mergeCell ref="B16:C16"/>
    <mergeCell ref="D16:E16"/>
    <mergeCell ref="B41:C41"/>
    <mergeCell ref="D41:E41"/>
    <mergeCell ref="B3:E3"/>
    <mergeCell ref="B4:E4"/>
    <mergeCell ref="B5:E5"/>
    <mergeCell ref="B9:C9"/>
    <mergeCell ref="D9:E9"/>
    <mergeCell ref="B6:F6"/>
    <mergeCell ref="B10:C10"/>
    <mergeCell ref="D10:E10"/>
    <mergeCell ref="B11:C11"/>
    <mergeCell ref="D11:E11"/>
    <mergeCell ref="B12:C12"/>
    <mergeCell ref="D12:E12"/>
    <mergeCell ref="B13:C13"/>
    <mergeCell ref="D13:E13"/>
  </mergeCells>
  <pageMargins left="0.7" right="0.7" top="0.75" bottom="0.75" header="0.3" footer="0.3"/>
  <pageSetup paperSize="9" scale="1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CFC00-D541-4596-961C-1B44CF85BA9F}">
  <dimension ref="A3:W1011"/>
  <sheetViews>
    <sheetView zoomScale="96" zoomScaleNormal="145" workbookViewId="0">
      <selection activeCell="D10" sqref="D10:E10"/>
    </sheetView>
  </sheetViews>
  <sheetFormatPr baseColWidth="10" defaultColWidth="12.6640625" defaultRowHeight="15" customHeight="1"/>
  <cols>
    <col min="1" max="1" width="6.33203125" style="3" customWidth="1"/>
    <col min="2" max="2" width="15.33203125" style="3" customWidth="1"/>
    <col min="3" max="3" width="36.44140625" style="3" customWidth="1"/>
    <col min="4" max="4" width="20.44140625" style="3" customWidth="1"/>
    <col min="5" max="5" width="23.6640625" style="3" customWidth="1"/>
    <col min="6" max="6" width="20.5546875" style="3" customWidth="1"/>
    <col min="7" max="23" width="14.44140625" style="3" customWidth="1"/>
    <col min="24" max="16384" width="12.6640625" style="3"/>
  </cols>
  <sheetData>
    <row r="3" spans="1:23" ht="28.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14.4">
      <c r="A4" s="5"/>
      <c r="B4" s="68" t="s">
        <v>0</v>
      </c>
      <c r="C4" s="69"/>
      <c r="D4" s="69"/>
      <c r="E4" s="69"/>
      <c r="F4" s="69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4.4">
      <c r="A5" s="5"/>
      <c r="B5" s="70" t="s">
        <v>130</v>
      </c>
      <c r="C5" s="69"/>
      <c r="D5" s="69"/>
      <c r="E5" s="69"/>
      <c r="F5" s="69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4.4">
      <c r="A6" s="5"/>
      <c r="B6" s="70" t="s">
        <v>1</v>
      </c>
      <c r="C6" s="69"/>
      <c r="D6" s="69"/>
      <c r="E6" s="69"/>
      <c r="F6" s="6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36" customHeight="1" thickBot="1">
      <c r="A7" s="5"/>
      <c r="B7" s="71" t="s">
        <v>22</v>
      </c>
      <c r="C7" s="72"/>
      <c r="D7" s="72"/>
      <c r="E7" s="72"/>
      <c r="F7" s="72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5.75" customHeight="1" thickTop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" customHeight="1">
      <c r="A9" s="5"/>
      <c r="B9" s="4" t="s">
        <v>23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14.4">
      <c r="A10" s="5"/>
      <c r="B10" s="73" t="s">
        <v>24</v>
      </c>
      <c r="C10" s="74"/>
      <c r="D10" s="75"/>
      <c r="E10" s="7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4.4">
      <c r="A11" s="5"/>
      <c r="B11" s="73" t="s">
        <v>25</v>
      </c>
      <c r="C11" s="74"/>
      <c r="D11" s="75"/>
      <c r="E11" s="76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4.4">
      <c r="A12" s="5"/>
      <c r="B12" s="73" t="s">
        <v>138</v>
      </c>
      <c r="C12" s="74"/>
      <c r="D12" s="86"/>
      <c r="E12" s="76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4.4">
      <c r="A13" s="5"/>
      <c r="B13" s="73" t="s">
        <v>139</v>
      </c>
      <c r="C13" s="74"/>
      <c r="D13" s="75"/>
      <c r="E13" s="76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9.2" customHeight="1">
      <c r="A14" s="5"/>
      <c r="B14" s="73" t="s">
        <v>140</v>
      </c>
      <c r="C14" s="74"/>
      <c r="D14" s="75"/>
      <c r="E14" s="76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s="31" customFormat="1" ht="27.6" customHeight="1">
      <c r="A15" s="30"/>
      <c r="B15" s="73" t="s">
        <v>26</v>
      </c>
      <c r="C15" s="77"/>
      <c r="D15" s="75" t="s">
        <v>123</v>
      </c>
      <c r="E15" s="78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3" s="31" customFormat="1" ht="23.4" customHeight="1">
      <c r="A16" s="30"/>
      <c r="B16" s="73" t="s">
        <v>27</v>
      </c>
      <c r="C16" s="77"/>
      <c r="D16" s="75" t="s">
        <v>123</v>
      </c>
      <c r="E16" s="78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5.75" customHeight="1">
      <c r="A18" s="5"/>
      <c r="B18" s="4" t="s">
        <v>28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50.25" customHeight="1">
      <c r="A19" s="5"/>
      <c r="B19" s="10" t="s">
        <v>141</v>
      </c>
      <c r="C19" s="6" t="s">
        <v>29</v>
      </c>
      <c r="D19" s="10" t="s">
        <v>30</v>
      </c>
      <c r="E19" s="8" t="s">
        <v>31</v>
      </c>
      <c r="F19" s="8" t="s">
        <v>142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26.4">
      <c r="A20" s="5"/>
      <c r="B20" s="45"/>
      <c r="C20" s="32"/>
      <c r="D20" s="46"/>
      <c r="E20" s="47"/>
      <c r="F20" s="33" t="s">
        <v>32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26.4">
      <c r="A21" s="5"/>
      <c r="B21" s="48"/>
      <c r="C21" s="34"/>
      <c r="D21" s="46"/>
      <c r="E21" s="47"/>
      <c r="F21" s="33" t="s">
        <v>32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26.4">
      <c r="A22" s="5"/>
      <c r="B22" s="45"/>
      <c r="C22" s="32"/>
      <c r="D22" s="46"/>
      <c r="E22" s="47"/>
      <c r="F22" s="33" t="s">
        <v>32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15.75" customHeight="1">
      <c r="A23" s="5"/>
      <c r="B23" s="22" t="s">
        <v>33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15.75" customHeight="1">
      <c r="A25" s="5"/>
      <c r="B25" s="4" t="s">
        <v>34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2.75" customHeight="1">
      <c r="A26" s="5"/>
      <c r="B26" s="79" t="s">
        <v>143</v>
      </c>
      <c r="C26" s="74"/>
      <c r="D26" s="84" t="s">
        <v>126</v>
      </c>
      <c r="E26" s="8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14.4">
      <c r="A27" s="5"/>
      <c r="B27" s="11" t="s">
        <v>35</v>
      </c>
      <c r="C27" s="49"/>
      <c r="D27" s="35" t="s">
        <v>35</v>
      </c>
      <c r="E27" s="50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26.4">
      <c r="A28" s="5"/>
      <c r="B28" s="11" t="s">
        <v>36</v>
      </c>
      <c r="C28" s="49"/>
      <c r="D28" s="11" t="s">
        <v>36</v>
      </c>
      <c r="E28" s="49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39.6">
      <c r="A29" s="5"/>
      <c r="B29" s="11" t="s">
        <v>144</v>
      </c>
      <c r="C29" s="49"/>
      <c r="D29" s="11" t="s">
        <v>145</v>
      </c>
      <c r="E29" s="49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5.75" customHeight="1">
      <c r="A30" s="5"/>
      <c r="B30" s="79" t="s">
        <v>166</v>
      </c>
      <c r="C30" s="74"/>
      <c r="D30" s="74"/>
      <c r="E30" s="56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15.75" customHeight="1">
      <c r="A31" s="5"/>
      <c r="B31" s="80" t="s">
        <v>37</v>
      </c>
      <c r="C31" s="56"/>
      <c r="D31" s="81"/>
      <c r="E31" s="82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15.75" customHeight="1">
      <c r="A32" s="5"/>
      <c r="B32" s="80" t="s">
        <v>146</v>
      </c>
      <c r="C32" s="56"/>
      <c r="D32" s="83" t="s">
        <v>38</v>
      </c>
      <c r="E32" s="82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15.75" customHeight="1">
      <c r="A33" s="5"/>
      <c r="B33" s="22" t="s">
        <v>39</v>
      </c>
      <c r="C33" s="23"/>
      <c r="D33" s="23"/>
      <c r="E33" s="2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15.75" customHeight="1">
      <c r="A35" s="5"/>
      <c r="B35" s="4" t="s">
        <v>40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ht="13.5" customHeight="1">
      <c r="A36" s="5"/>
      <c r="B36" s="79" t="s">
        <v>41</v>
      </c>
      <c r="C36" s="74"/>
      <c r="D36" s="74"/>
      <c r="E36" s="56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15.75" customHeight="1">
      <c r="A37" s="5"/>
      <c r="B37" s="59" t="s">
        <v>42</v>
      </c>
      <c r="C37" s="60"/>
      <c r="D37" s="60"/>
      <c r="E37" s="6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15.75" customHeight="1">
      <c r="A38" s="5"/>
      <c r="B38" s="62"/>
      <c r="C38" s="63"/>
      <c r="D38" s="63"/>
      <c r="E38" s="64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14.4">
      <c r="A39" s="5"/>
      <c r="B39" s="62"/>
      <c r="C39" s="63"/>
      <c r="D39" s="63"/>
      <c r="E39" s="64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14.4">
      <c r="A40" s="5"/>
      <c r="B40" s="62"/>
      <c r="C40" s="63"/>
      <c r="D40" s="63"/>
      <c r="E40" s="64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18.75" customHeight="1">
      <c r="A41" s="5"/>
      <c r="B41" s="62"/>
      <c r="C41" s="63"/>
      <c r="D41" s="63"/>
      <c r="E41" s="64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83.25" customHeight="1">
      <c r="A42" s="5"/>
      <c r="B42" s="65"/>
      <c r="C42" s="66"/>
      <c r="D42" s="66"/>
      <c r="E42" s="67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15.75" customHeight="1">
      <c r="A43" s="5"/>
      <c r="B43" s="11" t="s">
        <v>43</v>
      </c>
      <c r="C43" s="95"/>
      <c r="D43" s="96"/>
      <c r="E43" s="76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5.75" customHeight="1">
      <c r="A44" s="5"/>
      <c r="B44" s="80" t="s">
        <v>44</v>
      </c>
      <c r="C44" s="74"/>
      <c r="D44" s="74"/>
      <c r="E44" s="74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>
      <c r="A45" s="5"/>
      <c r="B45" s="11" t="s">
        <v>45</v>
      </c>
      <c r="C45" s="95"/>
      <c r="D45" s="96"/>
      <c r="E45" s="76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5.75" customHeight="1">
      <c r="A46" s="5"/>
      <c r="B46" s="10" t="s">
        <v>46</v>
      </c>
      <c r="C46" s="95"/>
      <c r="D46" s="96"/>
      <c r="E46" s="76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5.75" customHeight="1">
      <c r="A48" s="5"/>
      <c r="B48" s="4" t="s">
        <v>47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>
      <c r="A49" s="5"/>
      <c r="B49" s="87" t="s">
        <v>48</v>
      </c>
      <c r="C49" s="87" t="s">
        <v>49</v>
      </c>
      <c r="D49" s="87" t="s">
        <v>50</v>
      </c>
      <c r="E49" s="8" t="s">
        <v>51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>
      <c r="A50" s="5"/>
      <c r="B50" s="97"/>
      <c r="C50" s="97"/>
      <c r="D50" s="97"/>
      <c r="E50" s="36" t="s">
        <v>147</v>
      </c>
      <c r="F50" s="5"/>
      <c r="G50" s="12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5.75" customHeight="1">
      <c r="A51" s="5"/>
      <c r="B51" s="41"/>
      <c r="C51" s="41" t="s">
        <v>52</v>
      </c>
      <c r="D51" s="51"/>
      <c r="E51" s="44"/>
      <c r="F51" s="5"/>
      <c r="G51" s="12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15.75" customHeight="1">
      <c r="A52" s="5"/>
      <c r="B52" s="41"/>
      <c r="C52" s="41" t="s">
        <v>53</v>
      </c>
      <c r="D52" s="51"/>
      <c r="E52" s="44"/>
      <c r="F52" s="5"/>
      <c r="G52" s="12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15.75" customHeight="1">
      <c r="A53" s="5"/>
      <c r="B53" s="41"/>
      <c r="C53" s="41" t="s">
        <v>54</v>
      </c>
      <c r="D53" s="51"/>
      <c r="E53" s="44"/>
      <c r="F53" s="5"/>
      <c r="G53" s="12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15.75" customHeight="1">
      <c r="A55" s="5"/>
      <c r="B55" s="4" t="s">
        <v>154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19.5" customHeight="1">
      <c r="A56" s="5"/>
      <c r="B56" s="73" t="s">
        <v>55</v>
      </c>
      <c r="C56" s="56"/>
      <c r="D56" s="37"/>
      <c r="E56" s="13" t="s">
        <v>56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19.5" customHeight="1">
      <c r="A57" s="5"/>
      <c r="B57" s="14"/>
      <c r="C57" s="15"/>
      <c r="D57" s="15"/>
      <c r="E57" s="16"/>
      <c r="F57" s="16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5.75" customHeight="1">
      <c r="A58" s="5"/>
      <c r="B58" s="4" t="s">
        <v>148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14.4">
      <c r="A59" s="5"/>
      <c r="B59" s="87" t="s">
        <v>149</v>
      </c>
      <c r="C59" s="88"/>
      <c r="D59" s="88"/>
      <c r="E59" s="89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15.75" customHeight="1">
      <c r="A60" s="5"/>
      <c r="B60" s="90" t="s">
        <v>57</v>
      </c>
      <c r="C60" s="56"/>
      <c r="D60" s="91"/>
      <c r="E60" s="92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27" customHeight="1">
      <c r="A61" s="5"/>
      <c r="B61" s="90" t="s">
        <v>150</v>
      </c>
      <c r="C61" s="56"/>
      <c r="D61" s="93">
        <f>+D12/1000</f>
        <v>0</v>
      </c>
      <c r="E61" s="94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27" customHeight="1">
      <c r="A62" s="5"/>
      <c r="B62" s="90" t="s">
        <v>58</v>
      </c>
      <c r="C62" s="56"/>
      <c r="D62" s="102" t="str">
        <f>IF(ISNUMBER($D$64),MIN(VLOOKUP($D$12/1000,'Precios BdP'!$A$5:$F$10,6),ROUND($D$60*$D$73,2)),"Verificar precio por Wp (MXN/Wp)")</f>
        <v>Verificar precio por Wp (MXN/Wp)</v>
      </c>
      <c r="E62" s="103"/>
      <c r="F62" s="17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21" customHeight="1">
      <c r="A63" s="5"/>
      <c r="B63" s="90" t="s">
        <v>59</v>
      </c>
      <c r="C63" s="56"/>
      <c r="D63" s="102" t="str">
        <f>IF(ISNUMBER($D$64),D60-D62,D62)</f>
        <v>Verificar precio por Wp (MXN/Wp)</v>
      </c>
      <c r="E63" s="103"/>
      <c r="F63" s="17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5.8" customHeight="1">
      <c r="A64" s="5"/>
      <c r="B64" s="55" t="s">
        <v>60</v>
      </c>
      <c r="C64" s="56"/>
      <c r="D64" s="104" t="e">
        <f>IF(ROUND($D$60/$D$12,2)&gt;VLOOKUP($D$12/1000,'Precios BdP'!$A$5:$F$10,3),CONCATENATE("El precio por Wp del Sistema Fotovoltaico es: ",ROUND($D$60/$D$12,2)," MXN/Wp. Por lo que se excede el precio máximo por Wp determinado de ",VLOOKUP($D$12/1000,'Precios BdP'!$A$5:$F$10,3)," MXN/Wp por ",ROUND($D$60/$D$12,2)-VLOOKUP($D$12/1000,'Precios BdP'!$A$5:$F$10,3)," MXN/Wp."),ROUND($D$60/$D$12,2))</f>
        <v>#DIV/0!</v>
      </c>
      <c r="E64" s="105"/>
      <c r="F64" s="17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21" customHeight="1">
      <c r="A65" s="5"/>
      <c r="B65" s="99" t="s">
        <v>151</v>
      </c>
      <c r="C65" s="88"/>
      <c r="D65" s="88"/>
      <c r="E65" s="89"/>
      <c r="F65" s="17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23.25" customHeight="1">
      <c r="A66" s="5"/>
      <c r="B66" s="55" t="s">
        <v>61</v>
      </c>
      <c r="C66" s="56"/>
      <c r="D66" s="100"/>
      <c r="E66" s="101"/>
      <c r="F66" s="1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27.75" customHeight="1">
      <c r="A67" s="5"/>
      <c r="B67" s="55" t="s">
        <v>62</v>
      </c>
      <c r="C67" s="56"/>
      <c r="D67" s="100"/>
      <c r="E67" s="101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14.4">
      <c r="A68" s="5"/>
      <c r="B68" s="98" t="s">
        <v>63</v>
      </c>
      <c r="C68" s="74"/>
      <c r="D68" s="74"/>
      <c r="E68" s="56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15.75" customHeight="1">
      <c r="A69" s="5"/>
      <c r="B69" s="98" t="s">
        <v>64</v>
      </c>
      <c r="C69" s="56"/>
      <c r="D69" s="98" t="s">
        <v>65</v>
      </c>
      <c r="E69" s="56"/>
      <c r="F69" s="1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15.75" hidden="1" customHeight="1">
      <c r="A70" s="5"/>
      <c r="B70" s="55" t="s">
        <v>66</v>
      </c>
      <c r="C70" s="56"/>
      <c r="D70" s="57"/>
      <c r="E70" s="58"/>
      <c r="F70" s="1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15.75" hidden="1" customHeight="1">
      <c r="A71" s="5"/>
      <c r="B71" s="55" t="s">
        <v>67</v>
      </c>
      <c r="C71" s="56"/>
      <c r="D71" s="57"/>
      <c r="E71" s="58"/>
      <c r="F71" s="1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15.75" hidden="1" customHeight="1">
      <c r="A72" s="5"/>
      <c r="B72" s="55" t="s">
        <v>68</v>
      </c>
      <c r="C72" s="56"/>
      <c r="D72" s="57"/>
      <c r="E72" s="58"/>
      <c r="F72" s="1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15.75" hidden="1" customHeight="1">
      <c r="A73" s="5"/>
      <c r="B73" s="55" t="s">
        <v>66</v>
      </c>
      <c r="C73" s="56"/>
      <c r="D73" s="57" t="e">
        <f>+D74+D75</f>
        <v>#N/A</v>
      </c>
      <c r="E73" s="58"/>
      <c r="F73" s="1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15.75" hidden="1" customHeight="1">
      <c r="A74" s="5"/>
      <c r="B74" s="55" t="s">
        <v>67</v>
      </c>
      <c r="C74" s="56"/>
      <c r="D74" s="57" t="e">
        <f>(VLOOKUP($D$12/1000,'Precios BdP'!$A$5:$F$10,5))*((VLOOKUP($D$12/1000,'Precios BdP'!$A$5:$F$10,2)-$D$12/1000))</f>
        <v>#N/A</v>
      </c>
      <c r="E74" s="110"/>
      <c r="F74" s="5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15.75" hidden="1" customHeight="1">
      <c r="A75" s="5"/>
      <c r="B75" s="55" t="s">
        <v>68</v>
      </c>
      <c r="C75" s="56"/>
      <c r="D75" s="57" t="e">
        <f>VLOOKUP($D$12/1000,'Precios BdP'!$A$5:$F$10,4)</f>
        <v>#N/A</v>
      </c>
      <c r="E75" s="58"/>
      <c r="F75" s="1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15.75" customHeight="1">
      <c r="A76" s="5"/>
      <c r="B76" s="55" t="s">
        <v>66</v>
      </c>
      <c r="C76" s="56"/>
      <c r="D76" s="111" t="e">
        <f>+D62/D60</f>
        <v>#VALUE!</v>
      </c>
      <c r="E76" s="112"/>
      <c r="F76" s="1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15.75" customHeight="1">
      <c r="A77" s="5"/>
      <c r="B77" s="55" t="s">
        <v>152</v>
      </c>
      <c r="C77" s="56"/>
      <c r="D77" s="106"/>
      <c r="E77" s="107"/>
      <c r="F77" s="1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15.75" customHeight="1">
      <c r="A78" s="5"/>
      <c r="B78" s="55" t="s">
        <v>153</v>
      </c>
      <c r="C78" s="56"/>
      <c r="D78" s="106"/>
      <c r="E78" s="107"/>
      <c r="F78" s="1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15.75" customHeight="1">
      <c r="A79" s="5"/>
      <c r="B79" s="55" t="s">
        <v>69</v>
      </c>
      <c r="C79" s="56"/>
      <c r="D79" s="57" t="e">
        <f>SUM(D76:E78)</f>
        <v>#VALUE!</v>
      </c>
      <c r="E79" s="58"/>
      <c r="F79" s="1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15.75" customHeight="1">
      <c r="A80" s="5"/>
      <c r="B80" s="14"/>
      <c r="C80" s="15"/>
      <c r="D80" s="19"/>
      <c r="E80" s="15"/>
      <c r="F80" s="1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15.75" customHeight="1">
      <c r="A81" s="5"/>
      <c r="B81" s="108" t="s">
        <v>155</v>
      </c>
      <c r="C81" s="69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15.75" customHeight="1">
      <c r="A82" s="5"/>
      <c r="B82" s="109" t="s">
        <v>156</v>
      </c>
      <c r="C82" s="74"/>
      <c r="D82" s="56"/>
      <c r="E82" s="6" t="s">
        <v>70</v>
      </c>
      <c r="F82" s="8" t="s">
        <v>71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14.4">
      <c r="A83" s="5"/>
      <c r="B83" s="113" t="s">
        <v>72</v>
      </c>
      <c r="C83" s="74"/>
      <c r="D83" s="56"/>
      <c r="E83" s="41"/>
      <c r="F83" s="20" t="s">
        <v>73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14.4">
      <c r="A84" s="5"/>
      <c r="B84" s="113" t="s">
        <v>74</v>
      </c>
      <c r="C84" s="74"/>
      <c r="D84" s="56"/>
      <c r="E84" s="41"/>
      <c r="F84" s="20" t="s">
        <v>75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27" customHeight="1">
      <c r="A85" s="21"/>
      <c r="B85" s="113" t="s">
        <v>76</v>
      </c>
      <c r="C85" s="74"/>
      <c r="D85" s="56"/>
      <c r="E85" s="42"/>
      <c r="F85" s="20" t="s">
        <v>77</v>
      </c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</row>
    <row r="86" spans="1:23" ht="14.4">
      <c r="A86" s="5"/>
      <c r="B86" s="113" t="s">
        <v>78</v>
      </c>
      <c r="C86" s="74"/>
      <c r="D86" s="56"/>
      <c r="E86" s="42"/>
      <c r="F86" s="20" t="s">
        <v>79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4.4">
      <c r="A87" s="5"/>
      <c r="B87" s="113" t="s">
        <v>80</v>
      </c>
      <c r="C87" s="74"/>
      <c r="D87" s="56"/>
      <c r="E87" s="42"/>
      <c r="F87" s="20" t="s">
        <v>81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15.75" customHeight="1">
      <c r="A90" s="5"/>
      <c r="B90" s="108" t="s">
        <v>157</v>
      </c>
      <c r="C90" s="69"/>
      <c r="D90" s="69"/>
      <c r="E90" s="69"/>
      <c r="F90" s="69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26.4">
      <c r="A91" s="5"/>
      <c r="B91" s="109" t="s">
        <v>82</v>
      </c>
      <c r="C91" s="74"/>
      <c r="D91" s="74"/>
      <c r="E91" s="11" t="s">
        <v>83</v>
      </c>
      <c r="F91" s="11" t="s">
        <v>84</v>
      </c>
      <c r="G91" s="10" t="s">
        <v>85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79.2">
      <c r="A92" s="5"/>
      <c r="B92" s="113" t="s">
        <v>131</v>
      </c>
      <c r="C92" s="74"/>
      <c r="D92" s="74"/>
      <c r="E92" s="38" t="s">
        <v>86</v>
      </c>
      <c r="F92" s="38" t="s">
        <v>87</v>
      </c>
      <c r="G92" s="39" t="s">
        <v>88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15.75" customHeight="1">
      <c r="A93" s="5"/>
      <c r="B93" s="113" t="s">
        <v>132</v>
      </c>
      <c r="C93" s="74"/>
      <c r="D93" s="74"/>
      <c r="E93" s="38"/>
      <c r="F93" s="38"/>
      <c r="G93" s="3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30" customHeight="1">
      <c r="A94" s="5"/>
      <c r="B94" s="113" t="s">
        <v>120</v>
      </c>
      <c r="C94" s="74"/>
      <c r="D94" s="74"/>
      <c r="E94" s="38"/>
      <c r="F94" s="38"/>
      <c r="G94" s="3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53.4" customHeight="1">
      <c r="A95" s="5"/>
      <c r="B95" s="113" t="s">
        <v>121</v>
      </c>
      <c r="C95" s="74"/>
      <c r="D95" s="74"/>
      <c r="E95" s="38"/>
      <c r="F95" s="38"/>
      <c r="G95" s="3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15.75" customHeight="1">
      <c r="A96" s="5"/>
      <c r="B96" s="113" t="s">
        <v>89</v>
      </c>
      <c r="C96" s="74"/>
      <c r="D96" s="74"/>
      <c r="E96" s="38"/>
      <c r="F96" s="38"/>
      <c r="G96" s="3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27" customHeight="1">
      <c r="A97" s="5"/>
      <c r="B97" s="113" t="s">
        <v>127</v>
      </c>
      <c r="C97" s="74"/>
      <c r="D97" s="74"/>
      <c r="E97" s="38"/>
      <c r="F97" s="38"/>
      <c r="G97" s="3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14.4">
      <c r="A98" s="5"/>
      <c r="B98" s="113" t="s">
        <v>122</v>
      </c>
      <c r="C98" s="74"/>
      <c r="D98" s="74"/>
      <c r="E98" s="38"/>
      <c r="F98" s="38"/>
      <c r="G98" s="3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14.4">
      <c r="A99" s="5"/>
      <c r="B99" s="113" t="s">
        <v>90</v>
      </c>
      <c r="C99" s="74"/>
      <c r="D99" s="74"/>
      <c r="E99" s="38"/>
      <c r="F99" s="38"/>
      <c r="G99" s="3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45.75" customHeight="1">
      <c r="A100" s="5"/>
      <c r="B100" s="113" t="s">
        <v>128</v>
      </c>
      <c r="C100" s="74"/>
      <c r="D100" s="74"/>
      <c r="E100" s="38"/>
      <c r="F100" s="38"/>
      <c r="G100" s="3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48" customHeight="1">
      <c r="A101" s="5"/>
      <c r="B101" s="113" t="s">
        <v>129</v>
      </c>
      <c r="C101" s="74"/>
      <c r="D101" s="74"/>
      <c r="E101" s="38"/>
      <c r="F101" s="38"/>
      <c r="G101" s="3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15.75" customHeight="1">
      <c r="A103" s="5"/>
      <c r="B103" s="108" t="s">
        <v>158</v>
      </c>
      <c r="C103" s="69"/>
      <c r="D103" s="69"/>
      <c r="E103" s="69"/>
      <c r="F103" s="69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26.4">
      <c r="A104" s="5"/>
      <c r="B104" s="109" t="s">
        <v>82</v>
      </c>
      <c r="C104" s="74"/>
      <c r="D104" s="74"/>
      <c r="E104" s="11" t="s">
        <v>83</v>
      </c>
      <c r="F104" s="11" t="s">
        <v>84</v>
      </c>
      <c r="G104" s="10" t="s">
        <v>85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79.2">
      <c r="A105" s="5"/>
      <c r="B105" s="113" t="s">
        <v>133</v>
      </c>
      <c r="C105" s="74"/>
      <c r="D105" s="74"/>
      <c r="E105" s="38" t="s">
        <v>86</v>
      </c>
      <c r="F105" s="38" t="s">
        <v>87</v>
      </c>
      <c r="G105" s="39" t="s">
        <v>88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25.2" customHeight="1">
      <c r="A106" s="5"/>
      <c r="B106" s="113" t="s">
        <v>134</v>
      </c>
      <c r="C106" s="74"/>
      <c r="D106" s="74"/>
      <c r="E106" s="38"/>
      <c r="F106" s="38"/>
      <c r="G106" s="3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8.5" customHeight="1">
      <c r="A107" s="5"/>
      <c r="B107" s="113" t="s">
        <v>135</v>
      </c>
      <c r="C107" s="74"/>
      <c r="D107" s="74"/>
      <c r="E107" s="38"/>
      <c r="F107" s="38"/>
      <c r="G107" s="3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15.75" customHeight="1">
      <c r="A108" s="5"/>
      <c r="B108" s="113" t="s">
        <v>91</v>
      </c>
      <c r="C108" s="74"/>
      <c r="D108" s="74"/>
      <c r="E108" s="38"/>
      <c r="F108" s="38"/>
      <c r="G108" s="3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15.75" customHeight="1">
      <c r="A109" s="5"/>
      <c r="B109" s="113" t="s">
        <v>136</v>
      </c>
      <c r="C109" s="74"/>
      <c r="D109" s="74"/>
      <c r="E109" s="38"/>
      <c r="F109" s="38"/>
      <c r="G109" s="3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22.5" customHeight="1">
      <c r="A110" s="5"/>
      <c r="B110" s="113" t="s">
        <v>92</v>
      </c>
      <c r="C110" s="74"/>
      <c r="D110" s="74"/>
      <c r="E110" s="38"/>
      <c r="F110" s="38"/>
      <c r="G110" s="3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12.75" customHeight="1">
      <c r="A111" s="5"/>
      <c r="B111" s="113" t="s">
        <v>93</v>
      </c>
      <c r="C111" s="74"/>
      <c r="D111" s="74"/>
      <c r="E111" s="38"/>
      <c r="F111" s="38"/>
      <c r="G111" s="3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15.75" customHeight="1">
      <c r="A112" s="5"/>
      <c r="B112" s="113" t="s">
        <v>94</v>
      </c>
      <c r="C112" s="74"/>
      <c r="D112" s="74"/>
      <c r="E112" s="38"/>
      <c r="F112" s="38"/>
      <c r="G112" s="3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42.75" customHeight="1">
      <c r="A113" s="5"/>
      <c r="B113" s="113" t="s">
        <v>137</v>
      </c>
      <c r="C113" s="74"/>
      <c r="D113" s="74"/>
      <c r="E113" s="38"/>
      <c r="F113" s="38"/>
      <c r="G113" s="3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34.5" customHeight="1">
      <c r="A115" s="5"/>
      <c r="B115" s="115" t="s">
        <v>159</v>
      </c>
      <c r="C115" s="69"/>
      <c r="D115" s="69"/>
      <c r="E115" s="69"/>
      <c r="F115" s="69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15.75" customHeight="1">
      <c r="A116" s="5"/>
      <c r="B116" s="109" t="s">
        <v>95</v>
      </c>
      <c r="C116" s="56"/>
      <c r="D116" s="8" t="s">
        <v>96</v>
      </c>
      <c r="E116" s="109" t="s">
        <v>97</v>
      </c>
      <c r="F116" s="56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15.75" customHeight="1">
      <c r="A117" s="5"/>
      <c r="B117" s="114"/>
      <c r="C117" s="101"/>
      <c r="D117" s="40"/>
      <c r="E117" s="114"/>
      <c r="F117" s="101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5.75" customHeight="1">
      <c r="A118" s="5"/>
      <c r="B118" s="114"/>
      <c r="C118" s="101"/>
      <c r="D118" s="40"/>
      <c r="E118" s="114"/>
      <c r="F118" s="101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15.75" customHeight="1">
      <c r="A119" s="5"/>
      <c r="B119" s="114"/>
      <c r="C119" s="101"/>
      <c r="D119" s="40"/>
      <c r="E119" s="114"/>
      <c r="F119" s="101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15.75" customHeight="1">
      <c r="A120" s="5"/>
      <c r="B120" s="114"/>
      <c r="C120" s="101"/>
      <c r="D120" s="40"/>
      <c r="E120" s="114"/>
      <c r="F120" s="101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15.75" customHeight="1">
      <c r="A121" s="5"/>
      <c r="B121" s="114"/>
      <c r="C121" s="101"/>
      <c r="D121" s="40"/>
      <c r="E121" s="114"/>
      <c r="F121" s="101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15.75" customHeight="1">
      <c r="A122" s="5"/>
      <c r="B122" s="114"/>
      <c r="C122" s="101"/>
      <c r="D122" s="40"/>
      <c r="E122" s="114"/>
      <c r="F122" s="101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15.75" customHeight="1">
      <c r="A123" s="5"/>
      <c r="B123" s="114"/>
      <c r="C123" s="101"/>
      <c r="D123" s="40"/>
      <c r="E123" s="114"/>
      <c r="F123" s="101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15.75" customHeight="1">
      <c r="A124" s="5"/>
      <c r="B124" s="114"/>
      <c r="C124" s="101"/>
      <c r="D124" s="40"/>
      <c r="E124" s="114"/>
      <c r="F124" s="101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15.75" customHeight="1">
      <c r="A125" s="5"/>
      <c r="B125" s="114"/>
      <c r="C125" s="101"/>
      <c r="D125" s="40"/>
      <c r="E125" s="114"/>
      <c r="F125" s="101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15.75" customHeight="1">
      <c r="A126" s="5"/>
      <c r="B126" s="114"/>
      <c r="C126" s="101"/>
      <c r="D126" s="40"/>
      <c r="E126" s="114"/>
      <c r="F126" s="101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15.75" customHeight="1">
      <c r="A127" s="5"/>
      <c r="B127" s="114"/>
      <c r="C127" s="101"/>
      <c r="D127" s="40"/>
      <c r="E127" s="114"/>
      <c r="F127" s="101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15.75" customHeight="1">
      <c r="A128" s="5"/>
      <c r="B128" s="114"/>
      <c r="C128" s="101"/>
      <c r="D128" s="40"/>
      <c r="E128" s="114"/>
      <c r="F128" s="101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75" customHeight="1">
      <c r="A130" s="5"/>
      <c r="B130" s="115" t="s">
        <v>160</v>
      </c>
      <c r="C130" s="69"/>
      <c r="D130" s="69"/>
      <c r="E130" s="69"/>
      <c r="F130" s="69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28.5" customHeight="1">
      <c r="A131" s="5"/>
      <c r="B131" s="109" t="s">
        <v>98</v>
      </c>
      <c r="C131" s="56"/>
      <c r="D131" s="11" t="s">
        <v>99</v>
      </c>
      <c r="E131" s="10" t="s">
        <v>84</v>
      </c>
      <c r="F131" s="1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40.5" customHeight="1">
      <c r="A132" s="5"/>
      <c r="B132" s="113" t="s">
        <v>100</v>
      </c>
      <c r="C132" s="74"/>
      <c r="D132" s="41" t="s">
        <v>101</v>
      </c>
      <c r="E132" s="43" t="s">
        <v>87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26.4" customHeight="1">
      <c r="A133" s="5"/>
      <c r="B133" s="113" t="s">
        <v>119</v>
      </c>
      <c r="C133" s="74"/>
      <c r="D133" s="41" t="s">
        <v>77</v>
      </c>
      <c r="E133" s="44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1:23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1:2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1:23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1:23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1:23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1:23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1:23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1:23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1:23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1:23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1:23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1:2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1:23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1:23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23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23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23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1:23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23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23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2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1:23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1:23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1:23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1:23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1:23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1:23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1:23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1:2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1:23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1:23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1:23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23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1:23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1:23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1:23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23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1:23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1:2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1:23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1:23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1:23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1:23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1:23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1:23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1:23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1:23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1:2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1:23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23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1:23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1:23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1:23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1:23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1:23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1:23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1:23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1:2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1:23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23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1:23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1:23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1:23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23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1:23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1:23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1:23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1: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1:23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1:23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1:23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1:23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1:23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1:23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1:23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1:23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1:2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1:23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1:23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1:23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1:23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1:23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1:23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1:23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1:23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1:23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1:2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1:23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1:23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1:23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1:23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23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23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23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1:23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23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2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23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23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23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1:23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1:23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1:23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1:23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1:23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1:23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1:2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1:23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1:23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1:23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1:23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1:23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1:23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1:23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1:23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1:2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1:23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1:23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1:23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23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1:23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1:23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1:23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23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1:23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1:2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1:23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1:23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1:23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1:23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1:23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1:23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1:23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1:23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1:23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1:2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1:23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1:23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1:23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1:23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1:23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1:23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1:23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1:23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1:23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1:2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1:23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1:23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1:23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1:23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1:23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1:23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1:23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1:23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1:2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1:23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1:23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1:23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1:23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1:23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1:23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1:23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1:23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1:23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1: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1:23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1:23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1:23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1:23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1:23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1:23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1:23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1:23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1:23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1:2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1:23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1:23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1:23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1:23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1:23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1:23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1:23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1:23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1:23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1:2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1:23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1:23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1:23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1:23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1:23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1:23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1:23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1:23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1:23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1:2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1:23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1:23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1:23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1:23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1:23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1:23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1:23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1:23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1:23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1:2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1:23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1:23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1:23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1:23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1:23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1:23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1:23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1:23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1:23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1:2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1:23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1:23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1:23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1:23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1:23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1:23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1:23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1:23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1:23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1:2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1:23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1:23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1:23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1:23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1:23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1:23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1:23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1:23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1:23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1:2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1:23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1:23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1:23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1:23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1:23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1:23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1:23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1:23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1:23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1:2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1:23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1:23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1:23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1:23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1:23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1:23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1:23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1:23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23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1:2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1:23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1:23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23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1:23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1:23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1:23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1:23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1:23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1:23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1: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1:23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1:23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1:23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1:23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1:23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1:23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1:23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1:23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1:23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1:2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1:23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1:23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1:23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1:23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1:23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1:23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1:23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1:23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1:23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1:2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1:23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1:23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1:23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1:23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1:23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1:23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1:23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1:23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1:23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1:2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1:23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1:23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1:23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1:23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1:23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1:23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1:23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1:23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1:23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1:2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1:23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1:23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1:23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1:23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1:23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1:23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1:23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1:23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1:23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1:2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1:23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1:23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1:23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1:23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1:23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1:23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1:23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1:23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1:23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1:2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1:23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1:23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1:23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1:23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1:23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1:23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1:23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1:23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1:23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1:2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1:23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1:23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1:23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1:23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1:23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1:23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1:23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1:23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1:23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1:2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1:23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1:23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1:23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1:23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1:23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1:23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1:23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1:23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1:23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1:2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1:23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1:23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1:23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1:23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1:23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1:23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1:23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1:23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1:23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1: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1:23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1:23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1:23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1:23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1:23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1:23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1:23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1:23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1:2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1:23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1:23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1:23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1:23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1:23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1:23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1:23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1:23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1:23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1:2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1:23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1:23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1:23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1:23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1:23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1:23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1:23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1:23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1:23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1:2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1:23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1:23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1:23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1:23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1:23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1:23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1:23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1:23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1:23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1:2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1:23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1:23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1:23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1:23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1:23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1:23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1:23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1:23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1:23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1:2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1:23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1:23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1:23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1:23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1:23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1:23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1:23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1:23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1:23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1:2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1:23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1:23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1:23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1:23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1:23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1:23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1:23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1:23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1:23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1:2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1:23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1:23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1:23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spans="1:23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spans="1:23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spans="1:23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spans="1:23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  <row r="1001" spans="1:23" ht="15.7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</row>
    <row r="1002" spans="1:23" ht="15.7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</row>
    <row r="1003" spans="1:23" ht="15.75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</row>
    <row r="1004" spans="1:23" ht="15.75" customHeigh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</row>
    <row r="1005" spans="1:23" ht="15.75" customHeigh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</row>
    <row r="1006" spans="1:23" ht="15.75" customHeigh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</row>
    <row r="1007" spans="1:23" ht="15.75" customHeigh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</row>
    <row r="1008" spans="1:23" ht="15.75" customHeigh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</row>
    <row r="1009" spans="1:23" ht="15.75" customHeigh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</row>
    <row r="1010" spans="1:23" ht="14.4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</row>
    <row r="1011" spans="1:23" ht="14.4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</row>
  </sheetData>
  <sheetProtection algorithmName="SHA-512" hashValue="grqzWJ36BPjuZbC3IdvJ4H5+7CFtUL+Dw7GCydGJeklOnLQPyI5hdnZgl6aCPOwTJwFbdXoJMuGEk/YW5AL8ig==" saltValue="s/RJH48nUuC2QlxtZV+p7A==" spinCount="100000" sheet="1" scenarios="1"/>
  <mergeCells count="135">
    <mergeCell ref="B130:F130"/>
    <mergeCell ref="B131:C131"/>
    <mergeCell ref="B132:C132"/>
    <mergeCell ref="B133:C133"/>
    <mergeCell ref="B126:C126"/>
    <mergeCell ref="E126:F126"/>
    <mergeCell ref="B127:C127"/>
    <mergeCell ref="E127:F127"/>
    <mergeCell ref="B128:C128"/>
    <mergeCell ref="E128:F128"/>
    <mergeCell ref="B123:C123"/>
    <mergeCell ref="E123:F123"/>
    <mergeCell ref="B124:C124"/>
    <mergeCell ref="E124:F124"/>
    <mergeCell ref="B125:C125"/>
    <mergeCell ref="E125:F125"/>
    <mergeCell ref="B120:C120"/>
    <mergeCell ref="E120:F120"/>
    <mergeCell ref="B121:C121"/>
    <mergeCell ref="E121:F121"/>
    <mergeCell ref="B122:C122"/>
    <mergeCell ref="E122:F122"/>
    <mergeCell ref="B117:C117"/>
    <mergeCell ref="E117:F117"/>
    <mergeCell ref="B118:C118"/>
    <mergeCell ref="E118:F118"/>
    <mergeCell ref="B119:C119"/>
    <mergeCell ref="E119:F119"/>
    <mergeCell ref="B110:D110"/>
    <mergeCell ref="B111:D111"/>
    <mergeCell ref="B112:D112"/>
    <mergeCell ref="B113:D113"/>
    <mergeCell ref="B115:F115"/>
    <mergeCell ref="B116:C116"/>
    <mergeCell ref="E116:F116"/>
    <mergeCell ref="B104:D104"/>
    <mergeCell ref="B105:D105"/>
    <mergeCell ref="B106:D106"/>
    <mergeCell ref="B107:D107"/>
    <mergeCell ref="B108:D108"/>
    <mergeCell ref="B109:D109"/>
    <mergeCell ref="B97:D97"/>
    <mergeCell ref="B98:D98"/>
    <mergeCell ref="B99:D99"/>
    <mergeCell ref="B100:D100"/>
    <mergeCell ref="B101:D101"/>
    <mergeCell ref="B103:F103"/>
    <mergeCell ref="B91:D91"/>
    <mergeCell ref="B92:D92"/>
    <mergeCell ref="B93:D93"/>
    <mergeCell ref="B94:D94"/>
    <mergeCell ref="B95:D95"/>
    <mergeCell ref="B96:D96"/>
    <mergeCell ref="B83:D83"/>
    <mergeCell ref="B84:D84"/>
    <mergeCell ref="B85:D85"/>
    <mergeCell ref="B86:D86"/>
    <mergeCell ref="B87:D87"/>
    <mergeCell ref="B90:F90"/>
    <mergeCell ref="B77:C77"/>
    <mergeCell ref="D77:E77"/>
    <mergeCell ref="B79:C79"/>
    <mergeCell ref="D79:E79"/>
    <mergeCell ref="B81:C81"/>
    <mergeCell ref="B82:D82"/>
    <mergeCell ref="B73:C73"/>
    <mergeCell ref="D73:E73"/>
    <mergeCell ref="B75:C75"/>
    <mergeCell ref="D75:E75"/>
    <mergeCell ref="B74:C74"/>
    <mergeCell ref="B78:C78"/>
    <mergeCell ref="D74:E74"/>
    <mergeCell ref="D78:E78"/>
    <mergeCell ref="B76:C76"/>
    <mergeCell ref="D76:E76"/>
    <mergeCell ref="B69:C69"/>
    <mergeCell ref="D69:E69"/>
    <mergeCell ref="B65:E65"/>
    <mergeCell ref="B66:C66"/>
    <mergeCell ref="D66:E66"/>
    <mergeCell ref="B67:C67"/>
    <mergeCell ref="D67:E67"/>
    <mergeCell ref="B68:E68"/>
    <mergeCell ref="B62:C62"/>
    <mergeCell ref="D62:E62"/>
    <mergeCell ref="B63:C63"/>
    <mergeCell ref="D63:E63"/>
    <mergeCell ref="B64:C64"/>
    <mergeCell ref="D64:E64"/>
    <mergeCell ref="B56:C56"/>
    <mergeCell ref="B59:E59"/>
    <mergeCell ref="B60:C60"/>
    <mergeCell ref="D60:E60"/>
    <mergeCell ref="B61:C61"/>
    <mergeCell ref="D61:E61"/>
    <mergeCell ref="C43:E43"/>
    <mergeCell ref="B44:E44"/>
    <mergeCell ref="C45:E45"/>
    <mergeCell ref="C46:E46"/>
    <mergeCell ref="B49:B50"/>
    <mergeCell ref="C49:C50"/>
    <mergeCell ref="D49:D50"/>
    <mergeCell ref="B36:E36"/>
    <mergeCell ref="B26:C26"/>
    <mergeCell ref="D26:E26"/>
    <mergeCell ref="B11:C11"/>
    <mergeCell ref="D11:E11"/>
    <mergeCell ref="B12:C12"/>
    <mergeCell ref="D12:E12"/>
    <mergeCell ref="B14:C14"/>
    <mergeCell ref="D14:E14"/>
    <mergeCell ref="B70:C70"/>
    <mergeCell ref="D70:E70"/>
    <mergeCell ref="B71:C71"/>
    <mergeCell ref="D71:E71"/>
    <mergeCell ref="B72:C72"/>
    <mergeCell ref="D72:E72"/>
    <mergeCell ref="B37:E42"/>
    <mergeCell ref="B4:F4"/>
    <mergeCell ref="B5:F5"/>
    <mergeCell ref="B6:F6"/>
    <mergeCell ref="B7:F7"/>
    <mergeCell ref="B10:C10"/>
    <mergeCell ref="D10:E10"/>
    <mergeCell ref="B15:C15"/>
    <mergeCell ref="D15:E15"/>
    <mergeCell ref="B16:C16"/>
    <mergeCell ref="D16:E16"/>
    <mergeCell ref="B13:C13"/>
    <mergeCell ref="D13:E13"/>
    <mergeCell ref="B30:E30"/>
    <mergeCell ref="B31:C31"/>
    <mergeCell ref="D31:E31"/>
    <mergeCell ref="B32:C32"/>
    <mergeCell ref="D32:E3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F92F5-101A-4635-9037-778F7EE2494C}">
  <dimension ref="A1:F10"/>
  <sheetViews>
    <sheetView zoomScale="139" workbookViewId="0">
      <selection activeCell="E6" sqref="E6"/>
    </sheetView>
  </sheetViews>
  <sheetFormatPr baseColWidth="10" defaultRowHeight="14.4"/>
  <sheetData>
    <row r="1" spans="1:6">
      <c r="A1" s="24" t="s">
        <v>102</v>
      </c>
      <c r="B1" s="24" t="s">
        <v>103</v>
      </c>
      <c r="C1" s="24" t="s">
        <v>104</v>
      </c>
      <c r="D1" s="120" t="s">
        <v>105</v>
      </c>
      <c r="E1" s="24" t="s">
        <v>106</v>
      </c>
      <c r="F1" s="25"/>
    </row>
    <row r="2" spans="1:6">
      <c r="A2" s="24" t="s">
        <v>107</v>
      </c>
      <c r="B2" s="24" t="s">
        <v>108</v>
      </c>
      <c r="C2" s="24" t="s">
        <v>109</v>
      </c>
      <c r="D2" s="121"/>
      <c r="E2" s="24" t="s">
        <v>110</v>
      </c>
      <c r="F2" s="25"/>
    </row>
    <row r="3" spans="1:6">
      <c r="A3" s="24" t="s">
        <v>111</v>
      </c>
      <c r="B3" s="24" t="s">
        <v>112</v>
      </c>
      <c r="C3" s="25"/>
      <c r="D3" s="25"/>
      <c r="E3" s="25"/>
      <c r="F3" s="25"/>
    </row>
    <row r="4" spans="1:6">
      <c r="A4" s="26" t="s">
        <v>113</v>
      </c>
      <c r="B4" s="26" t="s">
        <v>114</v>
      </c>
      <c r="C4" s="25" t="s">
        <v>115</v>
      </c>
      <c r="D4" s="25" t="s">
        <v>116</v>
      </c>
      <c r="E4" s="25" t="s">
        <v>117</v>
      </c>
      <c r="F4" s="25" t="s">
        <v>118</v>
      </c>
    </row>
    <row r="5" spans="1:6">
      <c r="A5" s="26">
        <v>1</v>
      </c>
      <c r="B5" s="26">
        <v>4.99</v>
      </c>
      <c r="C5" s="26">
        <v>24.77</v>
      </c>
      <c r="D5" s="27">
        <v>0.4</v>
      </c>
      <c r="E5" s="28">
        <v>0</v>
      </c>
      <c r="F5" s="29">
        <v>49441</v>
      </c>
    </row>
    <row r="6" spans="1:6">
      <c r="A6" s="26">
        <v>5</v>
      </c>
      <c r="B6" s="26">
        <v>9.99</v>
      </c>
      <c r="C6" s="26">
        <v>20.91</v>
      </c>
      <c r="D6" s="27">
        <v>0.378</v>
      </c>
      <c r="E6" s="27">
        <v>4.4000000000000003E-3</v>
      </c>
      <c r="F6" s="29">
        <v>78961</v>
      </c>
    </row>
    <row r="7" spans="1:6">
      <c r="A7" s="26">
        <v>10</v>
      </c>
      <c r="B7" s="26">
        <v>29.99</v>
      </c>
      <c r="C7" s="26">
        <v>20.5</v>
      </c>
      <c r="D7" s="27">
        <v>0.28899999999999998</v>
      </c>
      <c r="E7" s="27">
        <v>4.45E-3</v>
      </c>
      <c r="F7" s="29">
        <v>177676</v>
      </c>
    </row>
    <row r="8" spans="1:6">
      <c r="A8" s="26">
        <v>30</v>
      </c>
      <c r="B8" s="26">
        <v>49.99</v>
      </c>
      <c r="C8" s="26">
        <v>19.489999999999998</v>
      </c>
      <c r="D8" s="28">
        <v>0.25</v>
      </c>
      <c r="E8" s="53">
        <v>1.9499999999999999E-3</v>
      </c>
      <c r="F8" s="29">
        <v>243576</v>
      </c>
    </row>
    <row r="9" spans="1:6">
      <c r="A9" s="26">
        <v>50</v>
      </c>
      <c r="B9" s="26">
        <v>99.99</v>
      </c>
      <c r="C9" s="26">
        <v>18.27</v>
      </c>
      <c r="D9" s="28">
        <v>0.2</v>
      </c>
      <c r="E9" s="28">
        <v>0</v>
      </c>
      <c r="F9" s="29">
        <v>300000</v>
      </c>
    </row>
    <row r="10" spans="1:6">
      <c r="A10" s="26">
        <v>100</v>
      </c>
      <c r="B10" s="26">
        <v>500</v>
      </c>
      <c r="C10" s="26">
        <v>17.86</v>
      </c>
      <c r="D10" s="28">
        <v>0.2</v>
      </c>
      <c r="E10" s="28">
        <v>0</v>
      </c>
      <c r="F10" s="29">
        <v>400000</v>
      </c>
    </row>
  </sheetData>
  <mergeCells count="1"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 I. Datos Generales</vt:lpstr>
      <vt:lpstr>Hoja II. Información Técnica</vt:lpstr>
      <vt:lpstr>Precios BdP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AEEP</dc:creator>
  <cp:lastModifiedBy>AEEP</cp:lastModifiedBy>
  <cp:lastPrinted>2025-01-27T22:51:53Z</cp:lastPrinted>
  <dcterms:created xsi:type="dcterms:W3CDTF">2024-12-19T19:13:38Z</dcterms:created>
  <dcterms:modified xsi:type="dcterms:W3CDTF">2026-03-30T16:09:30Z</dcterms:modified>
</cp:coreProperties>
</file>